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2" yWindow="360" windowWidth="12384" windowHeight="9312"/>
  </bookViews>
  <sheets>
    <sheet name="Паспорт Программы" sheetId="6" r:id="rId1"/>
    <sheet name="паспорта Подпрограмм" sheetId="1" r:id="rId2"/>
    <sheet name="Результаты" sheetId="3" r:id="rId3"/>
    <sheet name="Обоснование" sheetId="4" r:id="rId4"/>
    <sheet name="Перечень" sheetId="2" r:id="rId5"/>
    <sheet name="Лист3" sheetId="9" state="hidden" r:id="rId6"/>
    <sheet name="Лист1" sheetId="10" r:id="rId7"/>
  </sheets>
  <externalReferences>
    <externalReference r:id="rId8"/>
    <externalReference r:id="rId9"/>
  </externalReferences>
  <definedNames>
    <definedName name="_xlnm.Print_Titles" localSheetId="3">Обоснование!$3:$4</definedName>
    <definedName name="_xlnm.Print_Titles" localSheetId="4">Перечень!$3:$4</definedName>
    <definedName name="_xlnm.Print_Titles" localSheetId="2">Результаты!$4:$5</definedName>
    <definedName name="_xlnm.Print_Area" localSheetId="3">Обоснование!$A$1:$K$190</definedName>
    <definedName name="_xlnm.Print_Area" localSheetId="0">'Паспорт Программы'!$A$1:$G$42</definedName>
    <definedName name="_xlnm.Print_Area" localSheetId="1">'паспорта Подпрограмм'!$A$1:$J$284</definedName>
    <definedName name="_xlnm.Print_Area" localSheetId="4">Перечень!$A$1:$M$302</definedName>
    <definedName name="_xlnm.Print_Area" localSheetId="2">Результаты!$A$1:$N$189</definedName>
  </definedNames>
  <calcPr calcId="125725"/>
</workbook>
</file>

<file path=xl/calcChain.xml><?xml version="1.0" encoding="utf-8"?>
<calcChain xmlns="http://schemas.openxmlformats.org/spreadsheetml/2006/main">
  <c r="F261" i="2"/>
  <c r="F37"/>
  <c r="I97" i="1" l="1"/>
  <c r="H97"/>
  <c r="G97"/>
  <c r="I96"/>
  <c r="H96"/>
  <c r="G96"/>
  <c r="I100"/>
  <c r="H100"/>
  <c r="G100"/>
  <c r="H276" l="1"/>
  <c r="I276"/>
  <c r="J276"/>
  <c r="H244"/>
  <c r="I244"/>
  <c r="J244"/>
  <c r="G244"/>
  <c r="G241"/>
  <c r="H241"/>
  <c r="I241"/>
  <c r="J241"/>
  <c r="F241"/>
  <c r="B241"/>
  <c r="G238"/>
  <c r="H238"/>
  <c r="I238"/>
  <c r="J238"/>
  <c r="F238"/>
  <c r="B238"/>
  <c r="G235"/>
  <c r="H235"/>
  <c r="I235"/>
  <c r="J235"/>
  <c r="F235"/>
  <c r="B235"/>
  <c r="G232"/>
  <c r="H232"/>
  <c r="I232"/>
  <c r="J232"/>
  <c r="F232"/>
  <c r="B232"/>
  <c r="G229"/>
  <c r="H229"/>
  <c r="I229"/>
  <c r="J229"/>
  <c r="F229"/>
  <c r="B229"/>
  <c r="F213"/>
  <c r="B213"/>
  <c r="G198"/>
  <c r="H198"/>
  <c r="I198"/>
  <c r="J198"/>
  <c r="F198"/>
  <c r="B198"/>
  <c r="H182"/>
  <c r="I182"/>
  <c r="J182"/>
  <c r="B182"/>
  <c r="J166"/>
  <c r="G166"/>
  <c r="H166"/>
  <c r="I166"/>
  <c r="F166"/>
  <c r="B166"/>
  <c r="G146"/>
  <c r="H146"/>
  <c r="I146"/>
  <c r="J146"/>
  <c r="F146"/>
  <c r="B146"/>
  <c r="G143"/>
  <c r="H143"/>
  <c r="I143"/>
  <c r="J143"/>
  <c r="F143"/>
  <c r="B143"/>
  <c r="H128"/>
  <c r="I128"/>
  <c r="J128"/>
  <c r="B128"/>
  <c r="H125"/>
  <c r="I125"/>
  <c r="J125"/>
  <c r="H122"/>
  <c r="I122"/>
  <c r="J122"/>
  <c r="G107"/>
  <c r="H107"/>
  <c r="I107"/>
  <c r="J107"/>
  <c r="F107"/>
  <c r="B107"/>
  <c r="G51"/>
  <c r="H51"/>
  <c r="I51"/>
  <c r="J51"/>
  <c r="F51"/>
  <c r="B51"/>
  <c r="G47"/>
  <c r="H47"/>
  <c r="I47"/>
  <c r="J47"/>
  <c r="F47"/>
  <c r="B47"/>
  <c r="G18"/>
  <c r="H18"/>
  <c r="I18"/>
  <c r="J18"/>
  <c r="F18"/>
  <c r="B18"/>
  <c r="G15"/>
  <c r="H15"/>
  <c r="I15"/>
  <c r="J15"/>
  <c r="F15"/>
  <c r="B15"/>
  <c r="G12"/>
  <c r="H12"/>
  <c r="I12"/>
  <c r="J12"/>
  <c r="F12"/>
  <c r="B12"/>
  <c r="G9"/>
  <c r="H9"/>
  <c r="I9"/>
  <c r="J9"/>
  <c r="F9"/>
  <c r="B9"/>
  <c r="G6"/>
  <c r="H6"/>
  <c r="I6"/>
  <c r="J6"/>
  <c r="F6"/>
  <c r="B6"/>
  <c r="G250" l="1"/>
  <c r="J139" i="2" l="1"/>
  <c r="J138" s="1"/>
  <c r="K139"/>
  <c r="K138" s="1"/>
  <c r="J69" i="4" s="1"/>
  <c r="I139" i="2"/>
  <c r="I138" s="1"/>
  <c r="H69" i="4" s="1"/>
  <c r="F140" i="2"/>
  <c r="E155"/>
  <c r="E154" s="1"/>
  <c r="H138"/>
  <c r="H155" s="1"/>
  <c r="H154" s="1"/>
  <c r="G138"/>
  <c r="G155" s="1"/>
  <c r="G154" s="1"/>
  <c r="E138"/>
  <c r="F138" l="1"/>
  <c r="F155" s="1"/>
  <c r="F154" s="1"/>
  <c r="I69" i="4"/>
  <c r="J155" i="2"/>
  <c r="J154" s="1"/>
  <c r="I155"/>
  <c r="K155"/>
  <c r="K154" s="1"/>
  <c r="F139"/>
  <c r="H131" i="1"/>
  <c r="I154" i="2" l="1"/>
  <c r="G131" i="1"/>
  <c r="I131"/>
  <c r="F294" i="2"/>
  <c r="F285"/>
  <c r="F284"/>
  <c r="F280"/>
  <c r="F279"/>
  <c r="F278"/>
  <c r="F273"/>
  <c r="F271"/>
  <c r="F266"/>
  <c r="F264"/>
  <c r="F262"/>
  <c r="F260"/>
  <c r="F258"/>
  <c r="F257"/>
  <c r="F256"/>
  <c r="F255"/>
  <c r="F254"/>
  <c r="F252"/>
  <c r="F247"/>
  <c r="F245"/>
  <c r="F240"/>
  <c r="F231"/>
  <c r="F222"/>
  <c r="F218"/>
  <c r="F211"/>
  <c r="F209"/>
  <c r="F193"/>
  <c r="F177"/>
  <c r="F170"/>
  <c r="F168"/>
  <c r="F167"/>
  <c r="F164"/>
  <c r="F133"/>
  <c r="F132"/>
  <c r="F131"/>
  <c r="F118"/>
  <c r="F91"/>
  <c r="F90"/>
  <c r="F89"/>
  <c r="F86"/>
  <c r="F85"/>
  <c r="F84"/>
  <c r="F82"/>
  <c r="F81"/>
  <c r="F80"/>
  <c r="F78"/>
  <c r="F77"/>
  <c r="F54"/>
  <c r="F53"/>
  <c r="F52"/>
  <c r="F47"/>
  <c r="F46"/>
  <c r="F45"/>
  <c r="F44"/>
  <c r="F36"/>
  <c r="F35"/>
  <c r="F31"/>
  <c r="F30"/>
  <c r="F29"/>
  <c r="F28"/>
  <c r="F23"/>
  <c r="F22"/>
  <c r="F21"/>
  <c r="F20"/>
  <c r="F19"/>
  <c r="F17"/>
  <c r="F15"/>
  <c r="F14"/>
  <c r="F13"/>
  <c r="F10"/>
  <c r="J131" i="1" l="1"/>
  <c r="E62"/>
  <c r="F62"/>
  <c r="D43" i="4" l="1"/>
  <c r="D44"/>
  <c r="I165" i="2" l="1"/>
  <c r="K165"/>
  <c r="J165"/>
  <c r="K171"/>
  <c r="J171"/>
  <c r="I171"/>
  <c r="F220"/>
  <c r="F12" i="4"/>
  <c r="G12"/>
  <c r="H12"/>
  <c r="F171" i="2" l="1"/>
  <c r="F165"/>
  <c r="E31" i="6"/>
  <c r="F31"/>
  <c r="G31"/>
  <c r="D31"/>
  <c r="B42" l="1"/>
  <c r="F189" i="4" l="1"/>
  <c r="F188"/>
  <c r="G95"/>
  <c r="H95"/>
  <c r="I95"/>
  <c r="J95"/>
  <c r="F94"/>
  <c r="H85"/>
  <c r="I85"/>
  <c r="J85"/>
  <c r="F85"/>
  <c r="H83"/>
  <c r="I83"/>
  <c r="J83"/>
  <c r="F83"/>
  <c r="J82"/>
  <c r="F82"/>
  <c r="G81"/>
  <c r="H81"/>
  <c r="I81"/>
  <c r="J81"/>
  <c r="F81"/>
  <c r="G80"/>
  <c r="H80"/>
  <c r="I80"/>
  <c r="J80"/>
  <c r="F80"/>
  <c r="G79"/>
  <c r="H79"/>
  <c r="I79"/>
  <c r="J79"/>
  <c r="F79"/>
  <c r="G78"/>
  <c r="H78"/>
  <c r="I78"/>
  <c r="J78"/>
  <c r="F78"/>
  <c r="G77"/>
  <c r="H77"/>
  <c r="I77"/>
  <c r="J77"/>
  <c r="F77"/>
  <c r="G76"/>
  <c r="H76"/>
  <c r="I76"/>
  <c r="J76"/>
  <c r="F76"/>
  <c r="G75"/>
  <c r="H75"/>
  <c r="I75"/>
  <c r="J75"/>
  <c r="F75"/>
  <c r="G60"/>
  <c r="H60"/>
  <c r="I60"/>
  <c r="J60"/>
  <c r="F60"/>
  <c r="G54"/>
  <c r="H54"/>
  <c r="I54"/>
  <c r="J54"/>
  <c r="F54"/>
  <c r="G53"/>
  <c r="H53"/>
  <c r="I53"/>
  <c r="J53"/>
  <c r="F53"/>
  <c r="G52"/>
  <c r="H52"/>
  <c r="I52"/>
  <c r="J52"/>
  <c r="F52"/>
  <c r="G51"/>
  <c r="H51"/>
  <c r="I51"/>
  <c r="J51"/>
  <c r="F51"/>
  <c r="G50"/>
  <c r="H50"/>
  <c r="I50"/>
  <c r="J50"/>
  <c r="F50"/>
  <c r="G49"/>
  <c r="H49"/>
  <c r="I49"/>
  <c r="J49"/>
  <c r="F49"/>
  <c r="G48"/>
  <c r="H48"/>
  <c r="I48"/>
  <c r="J48"/>
  <c r="G47"/>
  <c r="H47"/>
  <c r="I47"/>
  <c r="J47"/>
  <c r="F48"/>
  <c r="F47"/>
  <c r="G46"/>
  <c r="H46"/>
  <c r="I46"/>
  <c r="J46"/>
  <c r="F46"/>
  <c r="G44"/>
  <c r="H44"/>
  <c r="I44"/>
  <c r="J44"/>
  <c r="F44"/>
  <c r="G43"/>
  <c r="H43"/>
  <c r="I43"/>
  <c r="J43"/>
  <c r="F43"/>
  <c r="G28"/>
  <c r="H28"/>
  <c r="I28"/>
  <c r="J28"/>
  <c r="F28"/>
  <c r="G291" i="2"/>
  <c r="I291"/>
  <c r="I290" s="1"/>
  <c r="J291"/>
  <c r="J290" s="1"/>
  <c r="K291"/>
  <c r="K290" s="1"/>
  <c r="E291"/>
  <c r="E290" s="1"/>
  <c r="G283"/>
  <c r="H283"/>
  <c r="H282" s="1"/>
  <c r="H281" s="1"/>
  <c r="I283"/>
  <c r="I282" s="1"/>
  <c r="I281" s="1"/>
  <c r="J283"/>
  <c r="J282" s="1"/>
  <c r="J281" s="1"/>
  <c r="K283"/>
  <c r="K282" s="1"/>
  <c r="K281" s="1"/>
  <c r="G276"/>
  <c r="H276"/>
  <c r="H275" s="1"/>
  <c r="H274" s="1"/>
  <c r="I276"/>
  <c r="I275" s="1"/>
  <c r="I274" s="1"/>
  <c r="J276"/>
  <c r="J275" s="1"/>
  <c r="J274" s="1"/>
  <c r="K276"/>
  <c r="K275" s="1"/>
  <c r="K274" s="1"/>
  <c r="E276"/>
  <c r="E275" s="1"/>
  <c r="E274" s="1"/>
  <c r="G277"/>
  <c r="H277"/>
  <c r="I277"/>
  <c r="J277"/>
  <c r="K277"/>
  <c r="E277"/>
  <c r="G269"/>
  <c r="H269"/>
  <c r="H268" s="1"/>
  <c r="H267" s="1"/>
  <c r="I269"/>
  <c r="I268" s="1"/>
  <c r="I267" s="1"/>
  <c r="H158" i="4" s="1"/>
  <c r="J269" i="2"/>
  <c r="J268" s="1"/>
  <c r="J267" s="1"/>
  <c r="I158" i="4" s="1"/>
  <c r="K269" i="2"/>
  <c r="K268" s="1"/>
  <c r="K267" s="1"/>
  <c r="J158" i="4" s="1"/>
  <c r="E269" i="2"/>
  <c r="E268" s="1"/>
  <c r="E267" s="1"/>
  <c r="G272"/>
  <c r="H272"/>
  <c r="G173" i="4" s="1"/>
  <c r="I272" i="2"/>
  <c r="H173" i="4" s="1"/>
  <c r="J272" i="2"/>
  <c r="I173" i="4" s="1"/>
  <c r="K272" i="2"/>
  <c r="J173" i="4" s="1"/>
  <c r="E272" i="2"/>
  <c r="G270"/>
  <c r="H270"/>
  <c r="I270"/>
  <c r="J270"/>
  <c r="K270"/>
  <c r="E270"/>
  <c r="G250"/>
  <c r="H250"/>
  <c r="H249" s="1"/>
  <c r="H248" s="1"/>
  <c r="I250"/>
  <c r="I249" s="1"/>
  <c r="I248" s="1"/>
  <c r="J250"/>
  <c r="J249" s="1"/>
  <c r="J248" s="1"/>
  <c r="K250"/>
  <c r="K249" s="1"/>
  <c r="K248" s="1"/>
  <c r="E250"/>
  <c r="E249" s="1"/>
  <c r="E248" s="1"/>
  <c r="G265"/>
  <c r="H265"/>
  <c r="G158" i="4" s="1"/>
  <c r="I265" i="2"/>
  <c r="J265"/>
  <c r="K265"/>
  <c r="E265"/>
  <c r="G263"/>
  <c r="H263"/>
  <c r="I263"/>
  <c r="J263"/>
  <c r="K263"/>
  <c r="E263"/>
  <c r="G261"/>
  <c r="H261"/>
  <c r="I261"/>
  <c r="J261"/>
  <c r="K261"/>
  <c r="E261"/>
  <c r="G259"/>
  <c r="H259"/>
  <c r="I259"/>
  <c r="J259"/>
  <c r="K259"/>
  <c r="E259"/>
  <c r="G257"/>
  <c r="H257"/>
  <c r="I257"/>
  <c r="J257"/>
  <c r="K257"/>
  <c r="E257"/>
  <c r="G255"/>
  <c r="H255"/>
  <c r="I255"/>
  <c r="J255"/>
  <c r="K255"/>
  <c r="E255"/>
  <c r="G253"/>
  <c r="H253"/>
  <c r="I253"/>
  <c r="J253"/>
  <c r="K253"/>
  <c r="E253"/>
  <c r="G251"/>
  <c r="H251"/>
  <c r="I251"/>
  <c r="J251"/>
  <c r="K251"/>
  <c r="E251"/>
  <c r="G243"/>
  <c r="H243"/>
  <c r="H242" s="1"/>
  <c r="H241" s="1"/>
  <c r="I243"/>
  <c r="I242" s="1"/>
  <c r="I241" s="1"/>
  <c r="J243"/>
  <c r="J242" s="1"/>
  <c r="J241" s="1"/>
  <c r="K243"/>
  <c r="K242" s="1"/>
  <c r="K241" s="1"/>
  <c r="E243"/>
  <c r="E242" s="1"/>
  <c r="E241" s="1"/>
  <c r="G246"/>
  <c r="H246"/>
  <c r="I246"/>
  <c r="J246"/>
  <c r="K246"/>
  <c r="E246"/>
  <c r="G244"/>
  <c r="H244"/>
  <c r="I244"/>
  <c r="J244"/>
  <c r="K244"/>
  <c r="E244"/>
  <c r="G238"/>
  <c r="H238"/>
  <c r="I238"/>
  <c r="J238"/>
  <c r="K238"/>
  <c r="E238"/>
  <c r="E237" s="1"/>
  <c r="G239"/>
  <c r="H239"/>
  <c r="I239"/>
  <c r="J239"/>
  <c r="K239"/>
  <c r="E239"/>
  <c r="G217"/>
  <c r="H217"/>
  <c r="H216" s="1"/>
  <c r="H224" s="1"/>
  <c r="H223" s="1"/>
  <c r="I217"/>
  <c r="I216" s="1"/>
  <c r="J217"/>
  <c r="J216" s="1"/>
  <c r="K217"/>
  <c r="K216" s="1"/>
  <c r="K224" s="1"/>
  <c r="K223" s="1"/>
  <c r="E217"/>
  <c r="E216" s="1"/>
  <c r="E224" s="1"/>
  <c r="E223" s="1"/>
  <c r="F221"/>
  <c r="G221"/>
  <c r="H221"/>
  <c r="I221"/>
  <c r="J221"/>
  <c r="K221"/>
  <c r="E221"/>
  <c r="F219"/>
  <c r="G219"/>
  <c r="H219"/>
  <c r="I219"/>
  <c r="J219"/>
  <c r="K219"/>
  <c r="E219"/>
  <c r="G210"/>
  <c r="H210"/>
  <c r="I210"/>
  <c r="J210"/>
  <c r="K210"/>
  <c r="E210"/>
  <c r="G208"/>
  <c r="H208"/>
  <c r="I208"/>
  <c r="H94" i="4" s="1"/>
  <c r="J208" i="2"/>
  <c r="K208"/>
  <c r="J94" i="4" s="1"/>
  <c r="E208" i="2"/>
  <c r="G191"/>
  <c r="I191"/>
  <c r="I190" s="1"/>
  <c r="J191"/>
  <c r="J190" s="1"/>
  <c r="K191"/>
  <c r="K190" s="1"/>
  <c r="K189" s="1"/>
  <c r="E191"/>
  <c r="E190" s="1"/>
  <c r="E199" s="1"/>
  <c r="E198" s="1"/>
  <c r="G196"/>
  <c r="I196"/>
  <c r="J196"/>
  <c r="K196"/>
  <c r="E196"/>
  <c r="G194"/>
  <c r="I194"/>
  <c r="J194"/>
  <c r="K194"/>
  <c r="E194"/>
  <c r="E192"/>
  <c r="G175"/>
  <c r="K175"/>
  <c r="K173" s="1"/>
  <c r="E175"/>
  <c r="E173" s="1"/>
  <c r="E172" s="1"/>
  <c r="G183"/>
  <c r="I183"/>
  <c r="J183"/>
  <c r="K183"/>
  <c r="E183"/>
  <c r="G180"/>
  <c r="I180"/>
  <c r="J180"/>
  <c r="K180"/>
  <c r="E180"/>
  <c r="G178"/>
  <c r="K178"/>
  <c r="E178"/>
  <c r="G176"/>
  <c r="H176"/>
  <c r="E176"/>
  <c r="G162"/>
  <c r="G159" s="1"/>
  <c r="H162"/>
  <c r="H159" s="1"/>
  <c r="I162"/>
  <c r="I159" s="1"/>
  <c r="J162"/>
  <c r="J159" s="1"/>
  <c r="K162"/>
  <c r="G161"/>
  <c r="G158" s="1"/>
  <c r="H161"/>
  <c r="H158" s="1"/>
  <c r="I161"/>
  <c r="I158" s="1"/>
  <c r="J161"/>
  <c r="J158" s="1"/>
  <c r="K161"/>
  <c r="K158" s="1"/>
  <c r="E161"/>
  <c r="E158" s="1"/>
  <c r="E162"/>
  <c r="F169"/>
  <c r="G169"/>
  <c r="H169"/>
  <c r="I169"/>
  <c r="J169"/>
  <c r="K169"/>
  <c r="E169"/>
  <c r="F166"/>
  <c r="G166"/>
  <c r="H166"/>
  <c r="I166"/>
  <c r="J166"/>
  <c r="K166"/>
  <c r="E166"/>
  <c r="F163"/>
  <c r="G163"/>
  <c r="H163"/>
  <c r="I163"/>
  <c r="J163"/>
  <c r="K163"/>
  <c r="E163"/>
  <c r="G130"/>
  <c r="H130"/>
  <c r="H128" s="1"/>
  <c r="I130"/>
  <c r="I128" s="1"/>
  <c r="J130"/>
  <c r="J129" s="1"/>
  <c r="K130"/>
  <c r="K129" s="1"/>
  <c r="E130"/>
  <c r="E129" s="1"/>
  <c r="G117"/>
  <c r="H117"/>
  <c r="H116" s="1"/>
  <c r="I117"/>
  <c r="I116" s="1"/>
  <c r="J117"/>
  <c r="J116" s="1"/>
  <c r="K117"/>
  <c r="K116" s="1"/>
  <c r="K114" s="1"/>
  <c r="E117"/>
  <c r="E116" s="1"/>
  <c r="G73"/>
  <c r="H73"/>
  <c r="H69" s="1"/>
  <c r="I73"/>
  <c r="I69" s="1"/>
  <c r="J73"/>
  <c r="J69" s="1"/>
  <c r="K73"/>
  <c r="K69" s="1"/>
  <c r="E73"/>
  <c r="E69" s="1"/>
  <c r="G74"/>
  <c r="H74"/>
  <c r="H70" s="1"/>
  <c r="I74"/>
  <c r="I70" s="1"/>
  <c r="J74"/>
  <c r="J70" s="1"/>
  <c r="K74"/>
  <c r="K70" s="1"/>
  <c r="E74"/>
  <c r="E70" s="1"/>
  <c r="E94" s="1"/>
  <c r="G75"/>
  <c r="H75"/>
  <c r="H71" s="1"/>
  <c r="I75"/>
  <c r="I71" s="1"/>
  <c r="J75"/>
  <c r="J71" s="1"/>
  <c r="K75"/>
  <c r="K71" s="1"/>
  <c r="E75"/>
  <c r="E95" s="1"/>
  <c r="G87"/>
  <c r="H87"/>
  <c r="I87"/>
  <c r="J87"/>
  <c r="K87"/>
  <c r="E87"/>
  <c r="G83"/>
  <c r="H83"/>
  <c r="I83"/>
  <c r="J83"/>
  <c r="K83"/>
  <c r="E83"/>
  <c r="G42"/>
  <c r="H42"/>
  <c r="H39" s="1"/>
  <c r="I42"/>
  <c r="J42"/>
  <c r="J39" s="1"/>
  <c r="K42"/>
  <c r="K39" s="1"/>
  <c r="G51"/>
  <c r="H51"/>
  <c r="H50" s="1"/>
  <c r="H49" s="1"/>
  <c r="I51"/>
  <c r="I50" s="1"/>
  <c r="I49" s="1"/>
  <c r="J51"/>
  <c r="J50" s="1"/>
  <c r="J49" s="1"/>
  <c r="K51"/>
  <c r="K50" s="1"/>
  <c r="K49" s="1"/>
  <c r="G41"/>
  <c r="H41"/>
  <c r="I41"/>
  <c r="I38" s="1"/>
  <c r="I56" s="1"/>
  <c r="J41"/>
  <c r="J38" s="1"/>
  <c r="J56" s="1"/>
  <c r="K41"/>
  <c r="K38" s="1"/>
  <c r="G43"/>
  <c r="H43"/>
  <c r="I43"/>
  <c r="J43"/>
  <c r="K43"/>
  <c r="G34"/>
  <c r="H34"/>
  <c r="H33" s="1"/>
  <c r="H32" s="1"/>
  <c r="I34"/>
  <c r="I33" s="1"/>
  <c r="I32" s="1"/>
  <c r="J34"/>
  <c r="J33" s="1"/>
  <c r="J32" s="1"/>
  <c r="K34"/>
  <c r="K33" s="1"/>
  <c r="K32" s="1"/>
  <c r="G27"/>
  <c r="H27"/>
  <c r="H25" s="1"/>
  <c r="H24" s="1"/>
  <c r="I27"/>
  <c r="I26" s="1"/>
  <c r="J27"/>
  <c r="J26" s="1"/>
  <c r="K27"/>
  <c r="K25" s="1"/>
  <c r="K24" s="1"/>
  <c r="G9"/>
  <c r="I9"/>
  <c r="I8" s="1"/>
  <c r="J9"/>
  <c r="J8" s="1"/>
  <c r="K9"/>
  <c r="K7" s="1"/>
  <c r="K6" s="1"/>
  <c r="G18"/>
  <c r="H18"/>
  <c r="I18"/>
  <c r="J18"/>
  <c r="K18"/>
  <c r="G12"/>
  <c r="H12"/>
  <c r="I12"/>
  <c r="J12"/>
  <c r="K12"/>
  <c r="E12"/>
  <c r="E44"/>
  <c r="E41" s="1"/>
  <c r="E38" s="1"/>
  <c r="E56" s="1"/>
  <c r="J157" l="1"/>
  <c r="H157"/>
  <c r="I157"/>
  <c r="K159"/>
  <c r="K187" s="1"/>
  <c r="G157"/>
  <c r="F158"/>
  <c r="E159"/>
  <c r="E157" s="1"/>
  <c r="F159"/>
  <c r="G25"/>
  <c r="F27"/>
  <c r="G50"/>
  <c r="G49" s="1"/>
  <c r="F49" s="1"/>
  <c r="F51"/>
  <c r="F162"/>
  <c r="F238"/>
  <c r="F246"/>
  <c r="G282"/>
  <c r="F283"/>
  <c r="G33"/>
  <c r="F34"/>
  <c r="G39"/>
  <c r="F42"/>
  <c r="G70"/>
  <c r="F70" s="1"/>
  <c r="F74"/>
  <c r="G116"/>
  <c r="F117"/>
  <c r="G203"/>
  <c r="F208"/>
  <c r="F251"/>
  <c r="F259"/>
  <c r="F263"/>
  <c r="G249"/>
  <c r="F250"/>
  <c r="F239"/>
  <c r="G242"/>
  <c r="F244"/>
  <c r="F243"/>
  <c r="G7"/>
  <c r="G38"/>
  <c r="F41"/>
  <c r="G71"/>
  <c r="F71" s="1"/>
  <c r="F75"/>
  <c r="G69"/>
  <c r="F69" s="1"/>
  <c r="F73"/>
  <c r="G129"/>
  <c r="F130"/>
  <c r="F161"/>
  <c r="F176"/>
  <c r="G173"/>
  <c r="G190"/>
  <c r="G216"/>
  <c r="F216" s="1"/>
  <c r="F217"/>
  <c r="F277"/>
  <c r="F173" i="4"/>
  <c r="E173" s="1"/>
  <c r="F272" i="2"/>
  <c r="G290"/>
  <c r="F253"/>
  <c r="F158" i="4"/>
  <c r="E158" s="1"/>
  <c r="F265" i="2"/>
  <c r="G268"/>
  <c r="F269"/>
  <c r="G275"/>
  <c r="F276"/>
  <c r="E43" i="4"/>
  <c r="I160" i="2"/>
  <c r="G224"/>
  <c r="K160"/>
  <c r="G160"/>
  <c r="K203"/>
  <c r="K202" s="1"/>
  <c r="E160"/>
  <c r="H160"/>
  <c r="E203"/>
  <c r="E202" s="1"/>
  <c r="E213" s="1"/>
  <c r="E212" s="1"/>
  <c r="H203"/>
  <c r="H202" s="1"/>
  <c r="H213" s="1"/>
  <c r="H212" s="1"/>
  <c r="K215"/>
  <c r="K186"/>
  <c r="G186"/>
  <c r="G187"/>
  <c r="J199"/>
  <c r="J198" s="1"/>
  <c r="J189"/>
  <c r="J186"/>
  <c r="I189"/>
  <c r="I199"/>
  <c r="I198" s="1"/>
  <c r="K213"/>
  <c r="K212" s="1"/>
  <c r="K201"/>
  <c r="G189"/>
  <c r="G199"/>
  <c r="E201"/>
  <c r="D41" i="3"/>
  <c r="I215" i="2"/>
  <c r="I224"/>
  <c r="I223" s="1"/>
  <c r="I289"/>
  <c r="I297"/>
  <c r="J160"/>
  <c r="F160"/>
  <c r="E189"/>
  <c r="I203"/>
  <c r="I202" s="1"/>
  <c r="E289"/>
  <c r="E297"/>
  <c r="E295" s="1"/>
  <c r="H23" i="1"/>
  <c r="K289" i="2"/>
  <c r="K297"/>
  <c r="K295" s="1"/>
  <c r="G23" i="1"/>
  <c r="K128" i="2"/>
  <c r="K136" s="1"/>
  <c r="K134" s="1"/>
  <c r="K199"/>
  <c r="K198" s="1"/>
  <c r="J203"/>
  <c r="J202" s="1"/>
  <c r="I94" i="4"/>
  <c r="J215" i="2"/>
  <c r="J224"/>
  <c r="J223" s="1"/>
  <c r="J297"/>
  <c r="J289"/>
  <c r="E215"/>
  <c r="H215"/>
  <c r="E236"/>
  <c r="E75" i="4"/>
  <c r="E79"/>
  <c r="E81"/>
  <c r="E50"/>
  <c r="E52"/>
  <c r="E77"/>
  <c r="E76"/>
  <c r="E78"/>
  <c r="E80"/>
  <c r="E47"/>
  <c r="E49"/>
  <c r="E53"/>
  <c r="E60"/>
  <c r="E48"/>
  <c r="E54"/>
  <c r="E46"/>
  <c r="E51"/>
  <c r="E44"/>
  <c r="E28"/>
  <c r="I129" i="2"/>
  <c r="E128"/>
  <c r="E136" s="1"/>
  <c r="E134" s="1"/>
  <c r="G128"/>
  <c r="J68"/>
  <c r="J93"/>
  <c r="J299" s="1"/>
  <c r="E125"/>
  <c r="E123" s="1"/>
  <c r="E114"/>
  <c r="H125"/>
  <c r="H114"/>
  <c r="I136"/>
  <c r="I134" s="1"/>
  <c r="I127"/>
  <c r="I93"/>
  <c r="I299" s="1"/>
  <c r="I68"/>
  <c r="H136"/>
  <c r="H134" s="1"/>
  <c r="H127"/>
  <c r="E93"/>
  <c r="E299" s="1"/>
  <c r="H93"/>
  <c r="H299" s="1"/>
  <c r="H68"/>
  <c r="J114"/>
  <c r="J125"/>
  <c r="C41" i="3"/>
  <c r="K93" i="2"/>
  <c r="K299" s="1"/>
  <c r="K68"/>
  <c r="G68"/>
  <c r="G93"/>
  <c r="I125"/>
  <c r="I114"/>
  <c r="J72"/>
  <c r="K125"/>
  <c r="G125"/>
  <c r="I72"/>
  <c r="E71"/>
  <c r="E68" s="1"/>
  <c r="H129"/>
  <c r="E127"/>
  <c r="J128"/>
  <c r="E72"/>
  <c r="H72"/>
  <c r="G127"/>
  <c r="K72"/>
  <c r="G72"/>
  <c r="G26"/>
  <c r="H40"/>
  <c r="H26"/>
  <c r="K37"/>
  <c r="K56"/>
  <c r="G8"/>
  <c r="G37"/>
  <c r="G56"/>
  <c r="I40"/>
  <c r="H38"/>
  <c r="H56" s="1"/>
  <c r="K26"/>
  <c r="J37"/>
  <c r="K8"/>
  <c r="K57"/>
  <c r="J7"/>
  <c r="J6" s="1"/>
  <c r="J25"/>
  <c r="J24" s="1"/>
  <c r="G40"/>
  <c r="I7"/>
  <c r="I6" s="1"/>
  <c r="I25"/>
  <c r="I24" s="1"/>
  <c r="J40"/>
  <c r="K40"/>
  <c r="I39"/>
  <c r="I37" s="1"/>
  <c r="K182" i="1"/>
  <c r="I159"/>
  <c r="I160"/>
  <c r="H160"/>
  <c r="G159"/>
  <c r="G160"/>
  <c r="F159"/>
  <c r="F160"/>
  <c r="E159"/>
  <c r="E160"/>
  <c r="I252"/>
  <c r="I253"/>
  <c r="I254"/>
  <c r="I255"/>
  <c r="I256"/>
  <c r="I257"/>
  <c r="I258"/>
  <c r="I259"/>
  <c r="I260"/>
  <c r="I261"/>
  <c r="I262"/>
  <c r="I263"/>
  <c r="I264"/>
  <c r="I266"/>
  <c r="I267"/>
  <c r="I268"/>
  <c r="I269"/>
  <c r="I270"/>
  <c r="I271"/>
  <c r="H252"/>
  <c r="H253"/>
  <c r="H254"/>
  <c r="H255"/>
  <c r="H256"/>
  <c r="H257"/>
  <c r="H258"/>
  <c r="H259"/>
  <c r="H260"/>
  <c r="H261"/>
  <c r="H262"/>
  <c r="H263"/>
  <c r="H264"/>
  <c r="H266"/>
  <c r="H267"/>
  <c r="H268"/>
  <c r="H269"/>
  <c r="H270"/>
  <c r="H271"/>
  <c r="G252"/>
  <c r="G253"/>
  <c r="G254"/>
  <c r="G255"/>
  <c r="G256"/>
  <c r="G257"/>
  <c r="G258"/>
  <c r="G259"/>
  <c r="G260"/>
  <c r="G261"/>
  <c r="G262"/>
  <c r="G263"/>
  <c r="G264"/>
  <c r="G266"/>
  <c r="G267"/>
  <c r="G268"/>
  <c r="G269"/>
  <c r="G270"/>
  <c r="G271"/>
  <c r="F261"/>
  <c r="F262"/>
  <c r="F263"/>
  <c r="F264"/>
  <c r="F266"/>
  <c r="F267"/>
  <c r="F268"/>
  <c r="F269"/>
  <c r="F270"/>
  <c r="F271"/>
  <c r="F251"/>
  <c r="F252"/>
  <c r="F253"/>
  <c r="F254"/>
  <c r="F255"/>
  <c r="F256"/>
  <c r="F257"/>
  <c r="F258"/>
  <c r="F259"/>
  <c r="F260"/>
  <c r="E261"/>
  <c r="E262"/>
  <c r="E263"/>
  <c r="E264"/>
  <c r="E266"/>
  <c r="E267"/>
  <c r="E268"/>
  <c r="E269"/>
  <c r="E255"/>
  <c r="E256"/>
  <c r="E257"/>
  <c r="E258"/>
  <c r="E259"/>
  <c r="E260"/>
  <c r="E251"/>
  <c r="E252"/>
  <c r="E253"/>
  <c r="E254"/>
  <c r="F224"/>
  <c r="G224"/>
  <c r="H224"/>
  <c r="I224"/>
  <c r="E224"/>
  <c r="F223"/>
  <c r="G223"/>
  <c r="H223"/>
  <c r="I223"/>
  <c r="E223"/>
  <c r="F222"/>
  <c r="G222"/>
  <c r="H222"/>
  <c r="I222"/>
  <c r="E222"/>
  <c r="F221"/>
  <c r="G221"/>
  <c r="H221"/>
  <c r="I221"/>
  <c r="E221"/>
  <c r="F220"/>
  <c r="G220"/>
  <c r="H220"/>
  <c r="I220"/>
  <c r="E220"/>
  <c r="G193"/>
  <c r="H193"/>
  <c r="I193"/>
  <c r="G192"/>
  <c r="H192"/>
  <c r="I192"/>
  <c r="G191"/>
  <c r="H191"/>
  <c r="I191"/>
  <c r="G190"/>
  <c r="H190"/>
  <c r="I190"/>
  <c r="G189"/>
  <c r="H189"/>
  <c r="I189"/>
  <c r="G188"/>
  <c r="H188"/>
  <c r="I188"/>
  <c r="F177"/>
  <c r="G177"/>
  <c r="H177"/>
  <c r="I177"/>
  <c r="E177"/>
  <c r="F176"/>
  <c r="G176"/>
  <c r="H176"/>
  <c r="I176"/>
  <c r="E176"/>
  <c r="F175"/>
  <c r="G175"/>
  <c r="H175"/>
  <c r="I175"/>
  <c r="E175"/>
  <c r="F174"/>
  <c r="G174"/>
  <c r="H174"/>
  <c r="I174"/>
  <c r="E174"/>
  <c r="H159"/>
  <c r="F158"/>
  <c r="G158"/>
  <c r="H158"/>
  <c r="I158"/>
  <c r="E158"/>
  <c r="F157"/>
  <c r="G157"/>
  <c r="H157"/>
  <c r="I157"/>
  <c r="E157"/>
  <c r="F156"/>
  <c r="G156"/>
  <c r="H156"/>
  <c r="I156"/>
  <c r="E156"/>
  <c r="F155"/>
  <c r="G155"/>
  <c r="H155"/>
  <c r="I155"/>
  <c r="E155"/>
  <c r="F154"/>
  <c r="G154"/>
  <c r="H154"/>
  <c r="I154"/>
  <c r="E154"/>
  <c r="F153"/>
  <c r="G153"/>
  <c r="H153"/>
  <c r="I153"/>
  <c r="E153"/>
  <c r="F117"/>
  <c r="G117"/>
  <c r="H117"/>
  <c r="I117"/>
  <c r="E117"/>
  <c r="F116"/>
  <c r="G116"/>
  <c r="H116"/>
  <c r="I116"/>
  <c r="E116"/>
  <c r="F115"/>
  <c r="G115"/>
  <c r="H115"/>
  <c r="I115"/>
  <c r="E115"/>
  <c r="F114"/>
  <c r="G114"/>
  <c r="H114"/>
  <c r="I114"/>
  <c r="E114"/>
  <c r="G102"/>
  <c r="H102"/>
  <c r="I102"/>
  <c r="G101"/>
  <c r="H101"/>
  <c r="I101"/>
  <c r="G99"/>
  <c r="H99"/>
  <c r="I99"/>
  <c r="G95"/>
  <c r="H95"/>
  <c r="I95"/>
  <c r="G94"/>
  <c r="H94"/>
  <c r="I94"/>
  <c r="G73"/>
  <c r="H73"/>
  <c r="I73"/>
  <c r="G72"/>
  <c r="H72"/>
  <c r="I72"/>
  <c r="G71"/>
  <c r="H71"/>
  <c r="I71"/>
  <c r="G70"/>
  <c r="H70"/>
  <c r="I70"/>
  <c r="F69"/>
  <c r="G69"/>
  <c r="H69"/>
  <c r="I69"/>
  <c r="E69"/>
  <c r="G68"/>
  <c r="H68"/>
  <c r="I68"/>
  <c r="F67"/>
  <c r="G67"/>
  <c r="H67"/>
  <c r="I67"/>
  <c r="E67"/>
  <c r="F66"/>
  <c r="G66"/>
  <c r="H66"/>
  <c r="I66"/>
  <c r="E66"/>
  <c r="F65"/>
  <c r="G65"/>
  <c r="H65"/>
  <c r="I65"/>
  <c r="E65"/>
  <c r="G64"/>
  <c r="H64"/>
  <c r="I64"/>
  <c r="F63"/>
  <c r="G63"/>
  <c r="H63"/>
  <c r="I63"/>
  <c r="E63"/>
  <c r="G62"/>
  <c r="H62"/>
  <c r="I62"/>
  <c r="F61"/>
  <c r="G61"/>
  <c r="H61"/>
  <c r="I61"/>
  <c r="E61"/>
  <c r="F60"/>
  <c r="G60"/>
  <c r="H60"/>
  <c r="I60"/>
  <c r="E60"/>
  <c r="F42"/>
  <c r="G42"/>
  <c r="H42"/>
  <c r="I42"/>
  <c r="E42"/>
  <c r="F41"/>
  <c r="G41"/>
  <c r="H41"/>
  <c r="I41"/>
  <c r="E41"/>
  <c r="F40"/>
  <c r="G40"/>
  <c r="H40"/>
  <c r="I40"/>
  <c r="E40"/>
  <c r="F39"/>
  <c r="G39"/>
  <c r="H39"/>
  <c r="I39"/>
  <c r="E39"/>
  <c r="F38"/>
  <c r="G38"/>
  <c r="H38"/>
  <c r="I38"/>
  <c r="E38"/>
  <c r="F37"/>
  <c r="G37"/>
  <c r="H37"/>
  <c r="I37"/>
  <c r="E37"/>
  <c r="F36"/>
  <c r="G36"/>
  <c r="H36"/>
  <c r="I36"/>
  <c r="E36"/>
  <c r="F35"/>
  <c r="G35"/>
  <c r="H35"/>
  <c r="I35"/>
  <c r="E35"/>
  <c r="F34"/>
  <c r="G34"/>
  <c r="H34"/>
  <c r="I34"/>
  <c r="E34"/>
  <c r="F33"/>
  <c r="G33"/>
  <c r="H33"/>
  <c r="I33"/>
  <c r="E33"/>
  <c r="F32"/>
  <c r="G32"/>
  <c r="H32"/>
  <c r="I32"/>
  <c r="E32"/>
  <c r="F31"/>
  <c r="G31"/>
  <c r="H31"/>
  <c r="I31"/>
  <c r="E31"/>
  <c r="F30"/>
  <c r="G30"/>
  <c r="H30"/>
  <c r="I30"/>
  <c r="E30"/>
  <c r="F29"/>
  <c r="G29"/>
  <c r="H29"/>
  <c r="I29"/>
  <c r="E29"/>
  <c r="F28"/>
  <c r="G28"/>
  <c r="H28"/>
  <c r="I28"/>
  <c r="E28"/>
  <c r="F27"/>
  <c r="G27"/>
  <c r="H27"/>
  <c r="I27"/>
  <c r="E27"/>
  <c r="F26"/>
  <c r="G26"/>
  <c r="H26"/>
  <c r="I26"/>
  <c r="E26"/>
  <c r="K157" i="2" l="1"/>
  <c r="H201"/>
  <c r="G215"/>
  <c r="G57"/>
  <c r="K185"/>
  <c r="E187"/>
  <c r="F125"/>
  <c r="F157"/>
  <c r="G6"/>
  <c r="G202"/>
  <c r="F203"/>
  <c r="G32"/>
  <c r="F33"/>
  <c r="F56"/>
  <c r="G299"/>
  <c r="C20" i="6" s="1"/>
  <c r="F93" i="2"/>
  <c r="G223"/>
  <c r="F224"/>
  <c r="F38"/>
  <c r="D22" i="3" s="1"/>
  <c r="G114" i="2"/>
  <c r="F116"/>
  <c r="F114" s="1"/>
  <c r="F39"/>
  <c r="G281"/>
  <c r="F281" s="1"/>
  <c r="F282"/>
  <c r="G136"/>
  <c r="F128"/>
  <c r="G198"/>
  <c r="G241"/>
  <c r="F241" s="1"/>
  <c r="F242"/>
  <c r="G248"/>
  <c r="F248" s="1"/>
  <c r="F249"/>
  <c r="G24"/>
  <c r="F25"/>
  <c r="G297"/>
  <c r="G274"/>
  <c r="F274" s="1"/>
  <c r="F275"/>
  <c r="G289"/>
  <c r="G267"/>
  <c r="F267" s="1"/>
  <c r="F268"/>
  <c r="J295"/>
  <c r="I295"/>
  <c r="K55"/>
  <c r="K127"/>
  <c r="E24" i="1"/>
  <c r="G20" i="6"/>
  <c r="I201" i="2"/>
  <c r="I213"/>
  <c r="I212" s="1"/>
  <c r="E186"/>
  <c r="I24" i="1"/>
  <c r="F23"/>
  <c r="D20" i="6"/>
  <c r="F20"/>
  <c r="I23" i="1"/>
  <c r="E20" i="6"/>
  <c r="G185" i="2"/>
  <c r="E23" i="1"/>
  <c r="J213" i="2"/>
  <c r="J212" s="1"/>
  <c r="J201"/>
  <c r="H186"/>
  <c r="I186"/>
  <c r="J127"/>
  <c r="J136"/>
  <c r="J134" s="1"/>
  <c r="G55"/>
  <c r="H37"/>
  <c r="I57"/>
  <c r="J57"/>
  <c r="F208" i="1"/>
  <c r="G208"/>
  <c r="H208"/>
  <c r="I208"/>
  <c r="E208"/>
  <c r="F207"/>
  <c r="G207"/>
  <c r="H207"/>
  <c r="I207"/>
  <c r="E207"/>
  <c r="F206"/>
  <c r="G206"/>
  <c r="H206"/>
  <c r="I206"/>
  <c r="E206"/>
  <c r="F205"/>
  <c r="G205"/>
  <c r="H205"/>
  <c r="I205"/>
  <c r="E205"/>
  <c r="I250"/>
  <c r="F250"/>
  <c r="H250"/>
  <c r="E250"/>
  <c r="I284"/>
  <c r="G284"/>
  <c r="H284"/>
  <c r="I283"/>
  <c r="G283"/>
  <c r="H283"/>
  <c r="I282"/>
  <c r="G282"/>
  <c r="H282"/>
  <c r="F299" i="2" l="1"/>
  <c r="F186"/>
  <c r="D84" i="3"/>
  <c r="F202" i="2"/>
  <c r="G213"/>
  <c r="G201"/>
  <c r="G134"/>
  <c r="F136"/>
  <c r="G295"/>
  <c r="I21" i="1"/>
  <c r="I55" i="2"/>
  <c r="G24" i="1"/>
  <c r="G21" s="1"/>
  <c r="J55" i="2"/>
  <c r="H24" i="1"/>
  <c r="H21" s="1"/>
  <c r="E21"/>
  <c r="J23"/>
  <c r="E185" i="2"/>
  <c r="E300"/>
  <c r="B20" i="6"/>
  <c r="E283" i="2"/>
  <c r="E282" s="1"/>
  <c r="G237"/>
  <c r="H237"/>
  <c r="I237"/>
  <c r="J237"/>
  <c r="K237"/>
  <c r="F237" l="1"/>
  <c r="G212"/>
  <c r="F213"/>
  <c r="G287"/>
  <c r="G236"/>
  <c r="H287"/>
  <c r="H286" s="1"/>
  <c r="H236"/>
  <c r="E281"/>
  <c r="E287"/>
  <c r="E286" s="1"/>
  <c r="K287"/>
  <c r="K236"/>
  <c r="J287"/>
  <c r="J236"/>
  <c r="I287"/>
  <c r="I236"/>
  <c r="F87"/>
  <c r="G94"/>
  <c r="H94"/>
  <c r="H300" s="1"/>
  <c r="I94"/>
  <c r="I300" s="1"/>
  <c r="J94"/>
  <c r="J300" s="1"/>
  <c r="K94"/>
  <c r="K300" s="1"/>
  <c r="G79"/>
  <c r="H79"/>
  <c r="I79"/>
  <c r="J79"/>
  <c r="K79"/>
  <c r="E79"/>
  <c r="G76"/>
  <c r="H76"/>
  <c r="I76"/>
  <c r="J76"/>
  <c r="K76"/>
  <c r="E76"/>
  <c r="H229"/>
  <c r="G229"/>
  <c r="E229"/>
  <c r="F79" l="1"/>
  <c r="F229"/>
  <c r="F76"/>
  <c r="G300"/>
  <c r="F300" s="1"/>
  <c r="F94"/>
  <c r="G286"/>
  <c r="F287"/>
  <c r="K286"/>
  <c r="J286"/>
  <c r="I286"/>
  <c r="G21" i="6"/>
  <c r="F21"/>
  <c r="E21"/>
  <c r="D21"/>
  <c r="F83" i="2"/>
  <c r="C21" i="6" l="1"/>
  <c r="B21" s="1"/>
  <c r="F68" i="2"/>
  <c r="F72"/>
  <c r="G192"/>
  <c r="H192"/>
  <c r="I192"/>
  <c r="J192"/>
  <c r="K192"/>
  <c r="E14"/>
  <c r="E15"/>
  <c r="E16"/>
  <c r="G123"/>
  <c r="H123"/>
  <c r="I123"/>
  <c r="I95"/>
  <c r="J95"/>
  <c r="K95"/>
  <c r="F12" l="1"/>
  <c r="E174"/>
  <c r="K92"/>
  <c r="J92"/>
  <c r="I92"/>
  <c r="F192"/>
  <c r="F203" i="1"/>
  <c r="G58"/>
  <c r="H58"/>
  <c r="I58"/>
  <c r="H16" i="2"/>
  <c r="G88" i="4"/>
  <c r="H292" i="2"/>
  <c r="F292" s="1"/>
  <c r="H293"/>
  <c r="H184"/>
  <c r="F184" s="1"/>
  <c r="H179"/>
  <c r="F179" s="1"/>
  <c r="F186" i="4"/>
  <c r="F185"/>
  <c r="J186"/>
  <c r="I186"/>
  <c r="H186"/>
  <c r="G186"/>
  <c r="J185"/>
  <c r="I185"/>
  <c r="H185"/>
  <c r="G185"/>
  <c r="F127"/>
  <c r="G122"/>
  <c r="I88"/>
  <c r="H88"/>
  <c r="H181" i="2"/>
  <c r="F181" s="1"/>
  <c r="J190" i="4"/>
  <c r="I190"/>
  <c r="H190"/>
  <c r="J188"/>
  <c r="I188"/>
  <c r="H188"/>
  <c r="J189"/>
  <c r="I189"/>
  <c r="H189"/>
  <c r="G190"/>
  <c r="J127"/>
  <c r="I127"/>
  <c r="H127"/>
  <c r="G127"/>
  <c r="H197" i="2"/>
  <c r="H195"/>
  <c r="F195" s="1"/>
  <c r="G29" i="4"/>
  <c r="G27" s="1"/>
  <c r="G19"/>
  <c r="E19" s="1"/>
  <c r="E23" i="2"/>
  <c r="H232"/>
  <c r="F232" s="1"/>
  <c r="H230"/>
  <c r="G230"/>
  <c r="G228" s="1"/>
  <c r="G92" i="1"/>
  <c r="I230" i="2"/>
  <c r="H91" i="1"/>
  <c r="J230" i="2"/>
  <c r="I92" i="1"/>
  <c r="K230" i="2"/>
  <c r="I56" i="1"/>
  <c r="H56"/>
  <c r="G56"/>
  <c r="I33" i="4"/>
  <c r="H33"/>
  <c r="G33"/>
  <c r="F33"/>
  <c r="I34"/>
  <c r="H34"/>
  <c r="G34"/>
  <c r="F34"/>
  <c r="E35"/>
  <c r="I35"/>
  <c r="H35"/>
  <c r="G35"/>
  <c r="F35"/>
  <c r="J35"/>
  <c r="J34"/>
  <c r="J33"/>
  <c r="I32"/>
  <c r="I31" s="1"/>
  <c r="H32"/>
  <c r="H31" s="1"/>
  <c r="G32"/>
  <c r="G31" s="1"/>
  <c r="F32"/>
  <c r="F31" s="1"/>
  <c r="J32"/>
  <c r="J31" s="1"/>
  <c r="I30"/>
  <c r="H30"/>
  <c r="G30"/>
  <c r="F30"/>
  <c r="J30"/>
  <c r="I29"/>
  <c r="I27" s="1"/>
  <c r="H29"/>
  <c r="H27" s="1"/>
  <c r="F29"/>
  <c r="F27" s="1"/>
  <c r="J29"/>
  <c r="J27" s="1"/>
  <c r="I26"/>
  <c r="H26"/>
  <c r="G26"/>
  <c r="F26"/>
  <c r="J26"/>
  <c r="I25"/>
  <c r="H25"/>
  <c r="G25"/>
  <c r="F25"/>
  <c r="J25"/>
  <c r="F24"/>
  <c r="I24"/>
  <c r="H24"/>
  <c r="G24"/>
  <c r="J24"/>
  <c r="F23"/>
  <c r="I23"/>
  <c r="H23"/>
  <c r="G23"/>
  <c r="J23"/>
  <c r="I21"/>
  <c r="H21"/>
  <c r="G21"/>
  <c r="F21"/>
  <c r="J21"/>
  <c r="I20"/>
  <c r="H20"/>
  <c r="G20"/>
  <c r="F20"/>
  <c r="J20"/>
  <c r="I17"/>
  <c r="H17"/>
  <c r="G17"/>
  <c r="F17"/>
  <c r="E17"/>
  <c r="J17"/>
  <c r="I16"/>
  <c r="H16"/>
  <c r="G16"/>
  <c r="F16"/>
  <c r="E16"/>
  <c r="J16"/>
  <c r="I15"/>
  <c r="H15"/>
  <c r="G15"/>
  <c r="F15"/>
  <c r="E15"/>
  <c r="J15"/>
  <c r="I14"/>
  <c r="I13" s="1"/>
  <c r="H14"/>
  <c r="H13" s="1"/>
  <c r="G14"/>
  <c r="G13" s="1"/>
  <c r="F14"/>
  <c r="F13" s="1"/>
  <c r="J14"/>
  <c r="J13" s="1"/>
  <c r="F6"/>
  <c r="I6"/>
  <c r="H6"/>
  <c r="G6"/>
  <c r="J6"/>
  <c r="E17" i="2"/>
  <c r="E20"/>
  <c r="E21"/>
  <c r="E22"/>
  <c r="E52"/>
  <c r="E53"/>
  <c r="E54"/>
  <c r="E47"/>
  <c r="E46"/>
  <c r="E45"/>
  <c r="E19"/>
  <c r="E18" s="1"/>
  <c r="E28"/>
  <c r="E29"/>
  <c r="E30"/>
  <c r="E31"/>
  <c r="E35"/>
  <c r="E36"/>
  <c r="J184" i="4"/>
  <c r="I184"/>
  <c r="H184"/>
  <c r="G184"/>
  <c r="F184"/>
  <c r="J179"/>
  <c r="I179"/>
  <c r="H179"/>
  <c r="G179"/>
  <c r="F179"/>
  <c r="J174"/>
  <c r="I174"/>
  <c r="H174"/>
  <c r="G174"/>
  <c r="F174"/>
  <c r="J168"/>
  <c r="I168"/>
  <c r="H168"/>
  <c r="G168"/>
  <c r="F168"/>
  <c r="J163"/>
  <c r="I163"/>
  <c r="H163"/>
  <c r="G163"/>
  <c r="F163"/>
  <c r="J153"/>
  <c r="I153"/>
  <c r="H153"/>
  <c r="G153"/>
  <c r="F153"/>
  <c r="J148"/>
  <c r="I148"/>
  <c r="H148"/>
  <c r="G148"/>
  <c r="F148"/>
  <c r="J143"/>
  <c r="I143"/>
  <c r="H143"/>
  <c r="G143"/>
  <c r="F143"/>
  <c r="J138"/>
  <c r="I138"/>
  <c r="H138"/>
  <c r="G138"/>
  <c r="F138"/>
  <c r="J133"/>
  <c r="I133"/>
  <c r="H133"/>
  <c r="G133"/>
  <c r="F133"/>
  <c r="J128"/>
  <c r="I128"/>
  <c r="H128"/>
  <c r="G128"/>
  <c r="F128"/>
  <c r="J122"/>
  <c r="I122"/>
  <c r="H122"/>
  <c r="F122"/>
  <c r="J117"/>
  <c r="I117"/>
  <c r="H117"/>
  <c r="G117"/>
  <c r="F117"/>
  <c r="J111"/>
  <c r="I111"/>
  <c r="H111"/>
  <c r="F111"/>
  <c r="J106"/>
  <c r="I106"/>
  <c r="H106"/>
  <c r="G106"/>
  <c r="F106"/>
  <c r="J101"/>
  <c r="I101"/>
  <c r="H101"/>
  <c r="G101"/>
  <c r="F101"/>
  <c r="J99"/>
  <c r="I99"/>
  <c r="H99"/>
  <c r="G99"/>
  <c r="F99"/>
  <c r="J98"/>
  <c r="I98"/>
  <c r="H98"/>
  <c r="G98"/>
  <c r="F98"/>
  <c r="J97"/>
  <c r="I97"/>
  <c r="H97"/>
  <c r="G97"/>
  <c r="F97"/>
  <c r="F95"/>
  <c r="J90"/>
  <c r="I90"/>
  <c r="H90"/>
  <c r="F90"/>
  <c r="J89"/>
  <c r="I89"/>
  <c r="H89"/>
  <c r="F89"/>
  <c r="F88"/>
  <c r="F65"/>
  <c r="G65"/>
  <c r="H65"/>
  <c r="I65"/>
  <c r="J65"/>
  <c r="F64"/>
  <c r="G64"/>
  <c r="H64"/>
  <c r="I64"/>
  <c r="J64"/>
  <c r="F63"/>
  <c r="G63"/>
  <c r="H63"/>
  <c r="I63"/>
  <c r="J63"/>
  <c r="G45" i="6"/>
  <c r="F210" i="2"/>
  <c r="F9" i="4"/>
  <c r="G9"/>
  <c r="H9"/>
  <c r="I9"/>
  <c r="J9"/>
  <c r="A24"/>
  <c r="A25" s="1"/>
  <c r="A26" s="1"/>
  <c r="A27" s="1"/>
  <c r="A30" s="1"/>
  <c r="J12"/>
  <c r="I12"/>
  <c r="J11"/>
  <c r="I11"/>
  <c r="H11"/>
  <c r="F11"/>
  <c r="J10"/>
  <c r="I10"/>
  <c r="H10"/>
  <c r="G10"/>
  <c r="F10"/>
  <c r="J8"/>
  <c r="J7" s="1"/>
  <c r="I8"/>
  <c r="I7" s="1"/>
  <c r="H8"/>
  <c r="H7" s="1"/>
  <c r="G8"/>
  <c r="G7" s="1"/>
  <c r="F8"/>
  <c r="F7" s="1"/>
  <c r="A7"/>
  <c r="A9" s="1"/>
  <c r="A10" s="1"/>
  <c r="A11" s="1"/>
  <c r="A12" s="1"/>
  <c r="A13" s="1"/>
  <c r="A15" s="1"/>
  <c r="A16" s="1"/>
  <c r="A17" s="1"/>
  <c r="F230" i="2"/>
  <c r="E230"/>
  <c r="E228" s="1"/>
  <c r="E227" s="1"/>
  <c r="E234" s="1"/>
  <c r="E233" s="1"/>
  <c r="G44" i="6"/>
  <c r="E7" i="4" l="1"/>
  <c r="H196" i="2"/>
  <c r="F197"/>
  <c r="H9"/>
  <c r="F9" s="1"/>
  <c r="F16"/>
  <c r="G227"/>
  <c r="G189" i="4"/>
  <c r="E189" s="1"/>
  <c r="F293" i="2"/>
  <c r="I82" i="4"/>
  <c r="J175" i="2"/>
  <c r="J173" s="1"/>
  <c r="J187" s="1"/>
  <c r="J178"/>
  <c r="G188" i="4"/>
  <c r="E188" s="1"/>
  <c r="H291" i="2"/>
  <c r="H194"/>
  <c r="H191"/>
  <c r="G82" i="4"/>
  <c r="H175" i="2"/>
  <c r="H178"/>
  <c r="F236"/>
  <c r="G85" i="4"/>
  <c r="E85" s="1"/>
  <c r="H183" i="2"/>
  <c r="F183" s="1"/>
  <c r="F201"/>
  <c r="F215"/>
  <c r="F223"/>
  <c r="H82" i="4"/>
  <c r="I175" i="2"/>
  <c r="I173" s="1"/>
  <c r="I187" s="1"/>
  <c r="I178"/>
  <c r="G83" i="4"/>
  <c r="E83" s="1"/>
  <c r="H180" i="2"/>
  <c r="F180" s="1"/>
  <c r="E92"/>
  <c r="E42"/>
  <c r="F50"/>
  <c r="E25" i="3" s="1"/>
  <c r="E34" i="2"/>
  <c r="E33" s="1"/>
  <c r="E32" s="1"/>
  <c r="E51"/>
  <c r="E50" s="1"/>
  <c r="E49" s="1"/>
  <c r="E9"/>
  <c r="E8" s="1"/>
  <c r="E14" i="4"/>
  <c r="E13" s="1"/>
  <c r="F18" i="2"/>
  <c r="H7"/>
  <c r="F7" s="1"/>
  <c r="F32"/>
  <c r="F43"/>
  <c r="E43"/>
  <c r="E27"/>
  <c r="G11" i="4"/>
  <c r="E11" s="1"/>
  <c r="E155" i="3"/>
  <c r="H280" i="1"/>
  <c r="H279" s="1"/>
  <c r="I280"/>
  <c r="I279" s="1"/>
  <c r="G89" i="4"/>
  <c r="E89" s="1"/>
  <c r="G280" i="1"/>
  <c r="G279" s="1"/>
  <c r="E21" i="4"/>
  <c r="F196" i="2"/>
  <c r="E33" i="4"/>
  <c r="E20"/>
  <c r="E62" i="3"/>
  <c r="F123" i="2"/>
  <c r="I57" i="1"/>
  <c r="I54" s="1"/>
  <c r="I150"/>
  <c r="H150"/>
  <c r="H92"/>
  <c r="J92" s="1"/>
  <c r="G90" i="4"/>
  <c r="E90" s="1"/>
  <c r="G111"/>
  <c r="E111" s="1"/>
  <c r="G91" i="1"/>
  <c r="J123" i="2"/>
  <c r="I91" i="1"/>
  <c r="H172"/>
  <c r="H171" s="1"/>
  <c r="D108" i="3"/>
  <c r="E248" i="1"/>
  <c r="E247" s="1"/>
  <c r="H228" i="2"/>
  <c r="H227" s="1"/>
  <c r="G248" i="1"/>
  <c r="G247" s="1"/>
  <c r="I203"/>
  <c r="I201" s="1"/>
  <c r="G203"/>
  <c r="G201" s="1"/>
  <c r="E203"/>
  <c r="E201" s="1"/>
  <c r="E150"/>
  <c r="K123" i="2"/>
  <c r="J88" i="4"/>
  <c r="E88" s="1"/>
  <c r="H203" i="1"/>
  <c r="H201" s="1"/>
  <c r="E226" i="2"/>
  <c r="G226"/>
  <c r="K228"/>
  <c r="K227" s="1"/>
  <c r="K234" s="1"/>
  <c r="K301" s="1"/>
  <c r="G150" i="1"/>
  <c r="J228" i="2"/>
  <c r="J227" s="1"/>
  <c r="J234" s="1"/>
  <c r="I228"/>
  <c r="I227" s="1"/>
  <c r="I234" s="1"/>
  <c r="E122" i="4"/>
  <c r="E127"/>
  <c r="E129" i="3"/>
  <c r="F57" i="1"/>
  <c r="H57"/>
  <c r="H54" s="1"/>
  <c r="G57"/>
  <c r="E95" i="4"/>
  <c r="E97"/>
  <c r="E98"/>
  <c r="H248" i="1"/>
  <c r="H247" s="1"/>
  <c r="E12" i="4"/>
  <c r="I248" i="1"/>
  <c r="I247" s="1"/>
  <c r="F248"/>
  <c r="F247" s="1"/>
  <c r="E57"/>
  <c r="E63" i="4"/>
  <c r="E106"/>
  <c r="E23"/>
  <c r="E24"/>
  <c r="E25"/>
  <c r="E26"/>
  <c r="E32"/>
  <c r="E31" s="1"/>
  <c r="E65"/>
  <c r="E64"/>
  <c r="E10"/>
  <c r="E6"/>
  <c r="E190"/>
  <c r="E138"/>
  <c r="E143"/>
  <c r="E148"/>
  <c r="E153"/>
  <c r="E163"/>
  <c r="E168"/>
  <c r="E174"/>
  <c r="E179"/>
  <c r="E184"/>
  <c r="E30"/>
  <c r="E9"/>
  <c r="E99"/>
  <c r="E101"/>
  <c r="E117"/>
  <c r="E128"/>
  <c r="E133"/>
  <c r="E8"/>
  <c r="E34"/>
  <c r="E29"/>
  <c r="E27" s="1"/>
  <c r="F201" i="1"/>
  <c r="E186" i="4"/>
  <c r="E185"/>
  <c r="H8" i="2" l="1"/>
  <c r="H190"/>
  <c r="F190" s="1"/>
  <c r="F191"/>
  <c r="I301"/>
  <c r="F178"/>
  <c r="J301"/>
  <c r="F228"/>
  <c r="H173"/>
  <c r="F175"/>
  <c r="G234"/>
  <c r="F227"/>
  <c r="F226" s="1"/>
  <c r="H290"/>
  <c r="F290" s="1"/>
  <c r="E159" i="3" s="1"/>
  <c r="F291" i="2"/>
  <c r="J233"/>
  <c r="I233"/>
  <c r="F129"/>
  <c r="F286"/>
  <c r="H199"/>
  <c r="F172" i="1" s="1"/>
  <c r="F171" s="1"/>
  <c r="J185" i="2"/>
  <c r="K233"/>
  <c r="F194"/>
  <c r="H234"/>
  <c r="H233" s="1"/>
  <c r="I185"/>
  <c r="F212"/>
  <c r="E82" i="4"/>
  <c r="F127" i="2"/>
  <c r="F134"/>
  <c r="E7"/>
  <c r="E6" s="1"/>
  <c r="H6"/>
  <c r="H57"/>
  <c r="F57" s="1"/>
  <c r="F8"/>
  <c r="F6"/>
  <c r="F26"/>
  <c r="F24"/>
  <c r="E26"/>
  <c r="E25"/>
  <c r="E24" s="1"/>
  <c r="F40"/>
  <c r="E39"/>
  <c r="E40"/>
  <c r="E20" i="3"/>
  <c r="E137"/>
  <c r="F112" i="1"/>
  <c r="F110" s="1"/>
  <c r="G112"/>
  <c r="G110" s="1"/>
  <c r="H112"/>
  <c r="H110" s="1"/>
  <c r="E112"/>
  <c r="E110" s="1"/>
  <c r="I112"/>
  <c r="I110" s="1"/>
  <c r="G95" i="2"/>
  <c r="H95"/>
  <c r="E135" i="3"/>
  <c r="H226" i="2"/>
  <c r="E149" i="3"/>
  <c r="J91" i="1"/>
  <c r="E172"/>
  <c r="E171" s="1"/>
  <c r="I172"/>
  <c r="E116" i="3"/>
  <c r="E122"/>
  <c r="J247" i="1"/>
  <c r="F150"/>
  <c r="J150" s="1"/>
  <c r="E140" i="3"/>
  <c r="G54" i="1"/>
  <c r="J201"/>
  <c r="I226" i="2"/>
  <c r="G218" i="1"/>
  <c r="H218"/>
  <c r="H216" s="1"/>
  <c r="J226" i="2"/>
  <c r="K226"/>
  <c r="I218" i="1"/>
  <c r="I216" s="1"/>
  <c r="J203"/>
  <c r="J57"/>
  <c r="J248"/>
  <c r="E84" i="3"/>
  <c r="G172" i="1"/>
  <c r="H189" i="2" l="1"/>
  <c r="H187"/>
  <c r="F173"/>
  <c r="H297"/>
  <c r="H289"/>
  <c r="H198"/>
  <c r="F199"/>
  <c r="G233"/>
  <c r="F233" s="1"/>
  <c r="F234"/>
  <c r="E218" i="1"/>
  <c r="E216" s="1"/>
  <c r="G301" i="2"/>
  <c r="C22" i="6" s="1"/>
  <c r="F95" i="2"/>
  <c r="F92" s="1"/>
  <c r="H55"/>
  <c r="F24" i="1"/>
  <c r="F198" i="2"/>
  <c r="F189"/>
  <c r="G22" i="6"/>
  <c r="G23" s="1"/>
  <c r="K298" i="2"/>
  <c r="F289"/>
  <c r="E22" i="6"/>
  <c r="E23" s="1"/>
  <c r="I298" i="2"/>
  <c r="F218" i="1"/>
  <c r="F216" s="1"/>
  <c r="F22" i="6"/>
  <c r="F23" s="1"/>
  <c r="J298" i="2"/>
  <c r="E16" i="3"/>
  <c r="F56" i="1"/>
  <c r="H92" i="2"/>
  <c r="E56" i="1"/>
  <c r="G92" i="2"/>
  <c r="E37"/>
  <c r="E57"/>
  <c r="E22" i="3"/>
  <c r="J112" i="1"/>
  <c r="J110" s="1"/>
  <c r="E101" i="3"/>
  <c r="E8"/>
  <c r="E68"/>
  <c r="E41"/>
  <c r="G216" i="1"/>
  <c r="G171"/>
  <c r="I171"/>
  <c r="J172"/>
  <c r="J171" s="1"/>
  <c r="G298" i="2" l="1"/>
  <c r="J280" i="1"/>
  <c r="J279" s="1"/>
  <c r="H301" i="2"/>
  <c r="F301" s="1"/>
  <c r="H295"/>
  <c r="F295" s="1"/>
  <c r="F297"/>
  <c r="H185"/>
  <c r="F187"/>
  <c r="F185" s="1"/>
  <c r="J218" i="1"/>
  <c r="J216"/>
  <c r="F55" i="2"/>
  <c r="J24" i="1"/>
  <c r="F21"/>
  <c r="J21" s="1"/>
  <c r="C23" i="6"/>
  <c r="D22"/>
  <c r="D23" s="1"/>
  <c r="E55" i="2"/>
  <c r="E301"/>
  <c r="E298" s="1"/>
  <c r="J56" i="1"/>
  <c r="F58"/>
  <c r="E58"/>
  <c r="H298" i="2" l="1"/>
  <c r="F298" s="1"/>
  <c r="B22" i="6"/>
  <c r="B23" s="1"/>
  <c r="J58" i="1"/>
  <c r="J54" s="1"/>
  <c r="F54"/>
  <c r="E54"/>
  <c r="J174" i="2" l="1"/>
  <c r="G151" i="1" l="1"/>
  <c r="K174" i="2"/>
  <c r="K172"/>
  <c r="J172"/>
  <c r="I174"/>
  <c r="I172"/>
  <c r="G149" i="1" l="1"/>
  <c r="H172" i="2"/>
  <c r="H174"/>
  <c r="I151" i="1"/>
  <c r="H151"/>
  <c r="H149" l="1"/>
  <c r="I149"/>
  <c r="F151"/>
  <c r="F149" l="1"/>
  <c r="G174" i="2"/>
  <c r="G172"/>
  <c r="E151" i="1" l="1"/>
  <c r="E149" s="1"/>
  <c r="J149" s="1"/>
  <c r="J151" l="1"/>
  <c r="F174" i="2" l="1"/>
  <c r="F172" l="1"/>
  <c r="E93" i="3"/>
  <c r="G94" i="4"/>
  <c r="I186" i="1"/>
  <c r="I185" s="1"/>
  <c r="G186"/>
  <c r="E94" i="4" l="1"/>
  <c r="G185" i="1"/>
  <c r="H186"/>
  <c r="J186" s="1"/>
  <c r="H185" l="1"/>
  <c r="J185" s="1"/>
</calcChain>
</file>

<file path=xl/sharedStrings.xml><?xml version="1.0" encoding="utf-8"?>
<sst xmlns="http://schemas.openxmlformats.org/spreadsheetml/2006/main" count="2432" uniqueCount="1003">
  <si>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</si>
  <si>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</si>
  <si>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</si>
  <si>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</si>
  <si>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</si>
  <si>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3.3.</t>
  </si>
  <si>
    <t>3.4.</t>
  </si>
  <si>
    <t>3.5.</t>
  </si>
  <si>
    <t>3.7.</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</si>
  <si>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</si>
  <si>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</si>
  <si>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</si>
  <si>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</si>
  <si>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</si>
  <si>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</si>
  <si>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</si>
  <si>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</si>
  <si>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</si>
  <si>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</si>
  <si>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</si>
  <si>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1.1.</t>
  </si>
  <si>
    <t>Средства бюджета городского округа     Домодедово</t>
  </si>
  <si>
    <t>2.</t>
  </si>
  <si>
    <t>2.1.</t>
  </si>
  <si>
    <t>3.1.</t>
  </si>
  <si>
    <t>3.2.</t>
  </si>
  <si>
    <t>4.</t>
  </si>
  <si>
    <t>4.1.</t>
  </si>
  <si>
    <t>мин.</t>
  </si>
  <si>
    <t>В пределах средств, предусмотренных в федеральном бюджете, выделенных на содержание   МБУ "МФЦ Домодедово"</t>
  </si>
  <si>
    <t>1.7</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</si>
  <si>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</si>
  <si>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</si>
  <si>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</si>
  <si>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</si>
  <si>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</si>
  <si>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</si>
  <si>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</si>
  <si>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Всего по мероприятию 2</t>
  </si>
  <si>
    <t>Анализ фактических расходов за 2012- 2014гг</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</si>
  <si>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</si>
  <si>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Расчет произведен на основании данных о стоимости работ 2012-2014гг. Перечень основного ПО: "ПАРУС-Бюджет" - 450тр,  "1С" - 70тр, "Контур-Фокус" - 100тр,  АИС "Доход" - 90тр,  АС "УРМ" - 50тр,  База данных Электронная система "Госфинансы" - 40тр, ПК Муницпальные образования - 20тр и др.</t>
  </si>
  <si>
    <t>Анализ фактических расходов за 2011- 2014гг</t>
  </si>
  <si>
    <t>Рекомендации Министерства государственного управления, информационных технологий и связи</t>
  </si>
  <si>
    <t>Всего по мероприятию 17</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</si>
  <si>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</si>
  <si>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</si>
  <si>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</si>
  <si>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</si>
  <si>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</si>
  <si>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2.2.</t>
  </si>
  <si>
    <t xml:space="preserve">шт. </t>
  </si>
  <si>
    <t>Очередной финансо-вый год  2014 г.</t>
  </si>
  <si>
    <t>кв.м.</t>
  </si>
  <si>
    <t>млн. руб.</t>
  </si>
  <si>
    <t>га</t>
  </si>
  <si>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r>
  </si>
  <si>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</si>
  <si>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</si>
  <si>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</si>
  <si>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</si>
  <si>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</si>
  <si>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</si>
  <si>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</si>
  <si>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</si>
  <si>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</si>
  <si>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</si>
  <si>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</si>
  <si>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</si>
  <si>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</si>
  <si>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</si>
  <si>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</si>
  <si>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</si>
  <si>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</si>
  <si>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</si>
  <si>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</si>
  <si>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</si>
  <si>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</si>
  <si>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</si>
  <si>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</si>
  <si>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</si>
  <si>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</si>
  <si>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</si>
  <si>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</si>
  <si>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</si>
  <si>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</si>
  <si>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</si>
  <si>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Обоснование объема финансовых ресурсов, необходимых для реализации мероприятий                                                                               муниципальной Программы "Эффективная власть" на 2014-2018 годы</t>
  </si>
  <si>
    <t>ПАСПОРТ ПОДПРОГРАММЫ 10 "Обеспечение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</si>
  <si>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Мероприятие 1</t>
    </r>
    <r>
      <rPr>
        <sz val="10"/>
        <color indexed="8"/>
        <rFont val="Times New Roman"/>
        <family val="1"/>
        <charset val="204"/>
      </rPr>
      <t xml:space="preserve">     Техническое сопровождение системы электронного документооборота "ДЕЛО" в ОМСУ городского округа Домодедово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</si>
  <si>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</si>
  <si>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r>
  </si>
  <si>
    <t>Всего по мероприя-тию 1</t>
  </si>
  <si>
    <r>
      <rPr>
        <b/>
        <sz val="10"/>
        <color indexed="8"/>
        <rFont val="Times New Roman"/>
        <family val="1"/>
        <charset val="204"/>
      </rPr>
      <t>Мероприятие  2</t>
    </r>
    <r>
      <rPr>
        <sz val="10"/>
        <color indexed="8"/>
        <rFont val="Times New Roman"/>
        <family val="1"/>
        <charset val="204"/>
      </rPr>
      <t xml:space="preserve">      Сопровождение официального Web сервера городского округа Домодедово</t>
    </r>
  </si>
  <si>
    <t>4.3</t>
  </si>
  <si>
    <r>
      <rPr>
        <b/>
        <sz val="10"/>
        <color indexed="8"/>
        <rFont val="Times New Roman"/>
        <family val="1"/>
        <charset val="204"/>
      </rPr>
      <t>Мероприятие 3</t>
    </r>
    <r>
      <rPr>
        <sz val="10"/>
        <color indexed="8"/>
        <rFont val="Times New Roman"/>
        <family val="1"/>
        <charset val="204"/>
      </rPr>
      <t xml:space="preserve">    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r>
  </si>
  <si>
    <t>Всего по Задаче 5</t>
  </si>
  <si>
    <r>
      <rPr>
        <b/>
        <sz val="10"/>
        <color indexed="8"/>
        <rFont val="Times New Roman"/>
        <family val="1"/>
        <charset val="204"/>
      </rPr>
      <t>Мероприятие 1</t>
    </r>
    <r>
      <rPr>
        <sz val="10"/>
        <color indexed="8"/>
        <rFont val="Times New Roman"/>
        <family val="1"/>
        <charset val="204"/>
      </rPr>
      <t xml:space="preserve">   Перевод уникальных муниципальных услуг в электронный вид на РПГУ МО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</si>
  <si>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r>
  </si>
  <si>
    <t xml:space="preserve">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</si>
  <si>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</si>
  <si>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</si>
  <si>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</si>
  <si>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</si>
  <si>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</si>
  <si>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</si>
  <si>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</si>
  <si>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</si>
  <si>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</si>
  <si>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</si>
  <si>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</si>
  <si>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2.3</t>
  </si>
  <si>
    <t>2.4</t>
  </si>
  <si>
    <t>Всего по задаче 1</t>
  </si>
  <si>
    <r>
      <rPr>
        <b/>
        <sz val="10"/>
        <rFont val="Times New Roman"/>
        <family val="1"/>
        <charset val="204"/>
      </rPr>
      <t>Мероприятие 1</t>
    </r>
    <r>
      <rPr>
        <sz val="10"/>
        <rFont val="Times New Roman"/>
        <family val="1"/>
        <charset val="204"/>
      </rPr>
      <t xml:space="preserve">  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</si>
  <si>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Создание,техническое обслуживание и сопровождение информационной телекоммуникацион-ной системы,структурированных  кабельных систем,локальных вычислительных сетей в административных зданиях ОМСУ городского округа Домодедово  </t>
    </r>
  </si>
  <si>
    <t xml:space="preserve">Всего  по  мероприя-тию 2                              </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</si>
  <si>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</si>
  <si>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</si>
  <si>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</si>
  <si>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</si>
  <si>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</si>
  <si>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</si>
  <si>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</si>
  <si>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</si>
  <si>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t>1.10</t>
  </si>
  <si>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</si>
  <si>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</si>
  <si>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городского округа Домодедово средствами электронной подписи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</si>
  <si>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</si>
  <si>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</si>
  <si>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</si>
  <si>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</si>
  <si>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</si>
  <si>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</si>
  <si>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</si>
  <si>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</si>
  <si>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</si>
  <si>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</si>
  <si>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</si>
  <si>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</si>
  <si>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</si>
  <si>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</si>
  <si>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</si>
  <si>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</si>
  <si>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</si>
  <si>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</si>
  <si>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4.2</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</si>
  <si>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</si>
  <si>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</si>
  <si>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</si>
  <si>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2012-2014гг. Перечень основных ИС: ИСОГД - 400тр,  Реестр физических лиц - 300тр и др.</t>
  </si>
  <si>
    <t>Всего по мероприятию 19</t>
  </si>
  <si>
    <t>Расчет произведен на основании данных о стоимости работ, предоставленных Министерством информационных технологий и связи</t>
  </si>
  <si>
    <t>Расчет произведен на основании данных о стоимости работ, предоставленных Министерством информационных технологий и связи (200тр - перевод уникальных услуг, 180тр - Внедрение и консультационная поддержка информационных систем, предназначенных для автоматизации муниципальных функций)</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</si>
  <si>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</si>
  <si>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</si>
  <si>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</si>
  <si>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</si>
  <si>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</si>
  <si>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</si>
  <si>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</si>
  <si>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</si>
  <si>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</si>
  <si>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</si>
  <si>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</si>
  <si>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5.2</t>
  </si>
  <si>
    <t>5.3</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</si>
  <si>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</si>
  <si>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</si>
  <si>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 Уплата прочих налогов, сборов и иных платежей</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</si>
  <si>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</si>
  <si>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</si>
  <si>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</si>
  <si>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</si>
  <si>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</si>
  <si>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</si>
  <si>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</si>
  <si>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</si>
  <si>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</si>
  <si>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</si>
  <si>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</si>
  <si>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</si>
  <si>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</si>
  <si>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</si>
  <si>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</si>
  <si>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</si>
  <si>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</si>
  <si>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</si>
  <si>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</si>
  <si>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</si>
  <si>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</si>
  <si>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</si>
  <si>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</si>
  <si>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</si>
  <si>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</si>
  <si>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</si>
  <si>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</si>
  <si>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</si>
  <si>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</si>
  <si>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</si>
  <si>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1.2.</t>
  </si>
  <si>
    <t>1.3.</t>
  </si>
  <si>
    <t>В пределах средств, выделенных на содержание ответственных за выполнения мероприятия</t>
  </si>
  <si>
    <t>Организационное управление Администраци городского округа Домодедово</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</si>
  <si>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</si>
  <si>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</si>
  <si>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</si>
  <si>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</si>
  <si>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</si>
  <si>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</si>
  <si>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</si>
  <si>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</si>
  <si>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</si>
  <si>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</si>
  <si>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</si>
  <si>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</si>
  <si>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</si>
  <si>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</si>
  <si>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</si>
  <si>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</si>
  <si>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</si>
  <si>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</si>
  <si>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</si>
  <si>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</si>
  <si>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</si>
  <si>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</si>
  <si>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</si>
  <si>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</si>
  <si>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</si>
  <si>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</si>
  <si>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</si>
  <si>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</si>
  <si>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</si>
  <si>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</si>
  <si>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</si>
  <si>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</si>
  <si>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t>1.11</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</si>
  <si>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</si>
  <si>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</si>
  <si>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</si>
  <si>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</si>
  <si>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В пределах средств, выделенных на содержание МБУ «МФЦ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</si>
  <si>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</si>
  <si>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</si>
  <si>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t xml:space="preserve">Мероприятие 7              </t>
    </r>
    <r>
      <rPr>
        <sz val="10"/>
        <color indexed="8"/>
        <rFont val="Times New Roman"/>
        <family val="1"/>
        <charset val="204"/>
      </rPr>
      <t>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ней,с учетом субсидии из бюджета Московской области</t>
    </r>
  </si>
  <si>
    <t>Всего по мероприятию 7</t>
  </si>
  <si>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</si>
  <si>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t>1.8</t>
  </si>
  <si>
    <t>1.9</t>
  </si>
  <si>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</si>
  <si>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</si>
  <si>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</si>
  <si>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</si>
  <si>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</si>
  <si>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</si>
  <si>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</si>
  <si>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</si>
  <si>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</si>
  <si>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</si>
  <si>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</si>
  <si>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</si>
  <si>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</si>
  <si>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</si>
  <si>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</si>
  <si>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</si>
  <si>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Планируемые результаты реализации муниципальной Программы "Эффективная власть" на 2014-2018 годы</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</si>
  <si>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</si>
  <si>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</si>
  <si>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</si>
  <si>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Источники финансирования муниципальной программы в том числе по годам:</t>
  </si>
  <si>
    <t>Планируемые результаты реализации муниципальной программы</t>
  </si>
  <si>
    <t>Перечень мероприятий муниципальной Программы "Эффективная власть" на 2014-2018 годы</t>
  </si>
  <si>
    <r>
      <rPr>
        <b/>
        <sz val="10"/>
        <color indexed="8"/>
        <rFont val="Times New Roman"/>
        <family val="1"/>
        <charset val="204"/>
      </rPr>
      <t>Мероприятие 3</t>
    </r>
    <r>
      <rPr>
        <sz val="10"/>
        <color indexed="8"/>
        <rFont val="Times New Roman"/>
        <family val="1"/>
        <charset val="204"/>
      </rPr>
      <t xml:space="preserve">     Внедрение и консультационная поддержка отраслевых сегментов РГИС МО в городском округе Домодедово</t>
    </r>
  </si>
  <si>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</si>
  <si>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</si>
  <si>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</si>
  <si>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</si>
  <si>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</si>
  <si>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</si>
  <si>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</si>
  <si>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</si>
  <si>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</si>
  <si>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</si>
  <si>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</si>
  <si>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</si>
  <si>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</si>
  <si>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</si>
  <si>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</si>
  <si>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</si>
  <si>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</si>
  <si>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</si>
  <si>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</si>
  <si>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</si>
  <si>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</si>
  <si>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</si>
  <si>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</si>
  <si>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</si>
  <si>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</si>
  <si>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образоания "городской округ Домодедово" Московской области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</si>
  <si>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</si>
  <si>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</si>
  <si>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</si>
  <si>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</si>
  <si>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</si>
  <si>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</si>
  <si>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</si>
  <si>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</si>
  <si>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</si>
  <si>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</si>
  <si>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</si>
  <si>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</si>
  <si>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</si>
  <si>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</si>
  <si>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</si>
  <si>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</si>
  <si>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</si>
  <si>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3.2</t>
  </si>
  <si>
    <t>2014-2018</t>
  </si>
  <si>
    <t>МБУ "МФЦ Домодедово"</t>
  </si>
  <si>
    <t>1.1</t>
  </si>
  <si>
    <t>1.2</t>
  </si>
  <si>
    <t>1.3</t>
  </si>
  <si>
    <t>1.4</t>
  </si>
  <si>
    <t>1.5</t>
  </si>
  <si>
    <t>1.6</t>
  </si>
  <si>
    <t>Мониторинг фактических расходов за 2012- 2013гг</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</si>
  <si>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</si>
  <si>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</si>
  <si>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</si>
  <si>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</si>
  <si>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</si>
  <si>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</si>
  <si>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</si>
  <si>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</si>
  <si>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</si>
  <si>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</si>
  <si>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</si>
  <si>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Подпрограмма 10 "Обеспечение деятельности Комитета по управлению имуществом Администрации городского округа Домодедово на 2014-2018 годы"</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</si>
  <si>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</si>
  <si>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</si>
  <si>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</si>
  <si>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</si>
  <si>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</si>
  <si>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</si>
  <si>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</si>
  <si>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</si>
  <si>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</si>
  <si>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</si>
  <si>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</si>
  <si>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</si>
  <si>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Итого по Подпрограмме 12</t>
  </si>
  <si>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</si>
  <si>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</si>
  <si>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</si>
  <si>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</si>
  <si>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</si>
  <si>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</si>
  <si>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</si>
  <si>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</si>
  <si>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</si>
  <si>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4.2.</t>
  </si>
  <si>
    <t>3.6.</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</si>
  <si>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</si>
  <si>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</si>
  <si>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</si>
  <si>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</si>
  <si>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</si>
  <si>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</si>
  <si>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</si>
  <si>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</si>
  <si>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</si>
  <si>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</si>
  <si>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</si>
  <si>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</si>
  <si>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</si>
  <si>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</si>
  <si>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</si>
  <si>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</si>
  <si>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</si>
  <si>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</si>
  <si>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</si>
  <si>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</si>
  <si>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</si>
  <si>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rFont val="Times New Roman"/>
        <family val="1"/>
        <charset val="204"/>
      </rPr>
      <t xml:space="preserve">Мероприятие 2.  </t>
    </r>
    <r>
      <rPr>
        <sz val="10"/>
        <rFont val="Times New Roman"/>
        <family val="1"/>
        <charset val="204"/>
      </rPr>
      <t xml:space="preserve">    Приобритение земельных участков для муниципальных нужд (многодетные)</t>
    </r>
  </si>
  <si>
    <r>
      <t xml:space="preserve">Основное мроприятие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</si>
  <si>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</si>
  <si>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</si>
  <si>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</si>
  <si>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</si>
  <si>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</si>
  <si>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</si>
  <si>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</si>
  <si>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</si>
  <si>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</si>
  <si>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</si>
  <si>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</si>
  <si>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</si>
  <si>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</si>
  <si>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</si>
  <si>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</si>
  <si>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</si>
  <si>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</si>
  <si>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</si>
  <si>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</si>
  <si>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</si>
  <si>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</si>
  <si>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</si>
  <si>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</si>
  <si>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</si>
  <si>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</si>
  <si>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</si>
  <si>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</si>
  <si>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</si>
  <si>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</si>
  <si>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</si>
  <si>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</si>
  <si>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</si>
  <si>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</si>
  <si>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</si>
  <si>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</si>
  <si>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</si>
  <si>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</si>
  <si>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</si>
  <si>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</si>
  <si>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</si>
  <si>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</si>
  <si>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</si>
  <si>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</si>
  <si>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</si>
  <si>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</si>
  <si>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</si>
  <si>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</si>
  <si>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</si>
  <si>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</si>
  <si>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</si>
  <si>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</si>
  <si>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</si>
  <si>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</si>
  <si>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</si>
  <si>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Мероприятие 1.
Закупка работ и услуг, необходимых для исполнения функций и полномочий, возложенных на Администрацию</t>
  </si>
  <si>
    <t>Мероприятие 2.
Закупка материально-технических средств, необходимых для исполнения функций и полномочий, возложенных на Администрацию</t>
  </si>
  <si>
    <t>Мероприятие 3.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</si>
  <si>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</si>
  <si>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</si>
  <si>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</si>
  <si>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rPr>
        <b/>
        <sz val="10"/>
        <color indexed="8"/>
        <rFont val="Times New Roman"/>
        <family val="1"/>
        <charset val="204"/>
      </rPr>
      <t xml:space="preserve">    </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</si>
  <si>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t xml:space="preserve">   Сопровождение официального Web сервера городского округа Домодедово</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</si>
  <si>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</si>
  <si>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</si>
  <si>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</si>
  <si>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</si>
  <si>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</si>
  <si>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</si>
  <si>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</si>
  <si>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</si>
  <si>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</si>
  <si>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</si>
  <si>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</si>
  <si>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</si>
  <si>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</si>
  <si>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</si>
  <si>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</si>
  <si>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</si>
  <si>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Создание, техническое обслуживание и сопровождение информационной телекоммуникационной системы, структурированных кабельных систем, локальных вычислительных сетей в административных зданиях ОМСУ городского округа Домодедово</t>
  </si>
  <si>
    <r>
      <t xml:space="preserve"> </t>
    </r>
    <r>
      <rPr>
        <sz val="10"/>
        <rFont val="Times New Roman"/>
        <family val="1"/>
        <charset val="204"/>
      </rPr>
      <t>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</si>
  <si>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t>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</si>
  <si>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</si>
  <si>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</si>
  <si>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</si>
  <si>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 xml:space="preserve"> 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 с учетом субсидии из бюджета Московской области</t>
  </si>
  <si>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</si>
  <si>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</si>
  <si>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</si>
  <si>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</si>
  <si>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Обеспечение работников ОМСУ городского округа Домодедово средствами электронной подписи</t>
  </si>
  <si>
    <t xml:space="preserve"> Выполнение работ по модернизации подсистемы защиты информации «Информационной системы городского округа Домодедово»</t>
  </si>
  <si>
    <t>Техническое сопровождение системы электронного документооборота "ДЕЛО" в ОМСУ городского округа Домодедово</t>
  </si>
  <si>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</si>
  <si>
    <t>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</si>
  <si>
    <t xml:space="preserve">  Перевод уникальных муниципальных услуг в электронный вид на РПГУ МО</t>
  </si>
  <si>
    <t>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</si>
  <si>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</si>
  <si>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</si>
  <si>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</si>
  <si>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</si>
  <si>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</si>
  <si>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</si>
  <si>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</si>
  <si>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</si>
  <si>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</si>
  <si>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</si>
  <si>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</si>
  <si>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</si>
  <si>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</si>
  <si>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</si>
  <si>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</si>
  <si>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</si>
  <si>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</si>
  <si>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</si>
  <si>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Обеспечено своевременное обновление и замена морально и технологически устаревшей компьютерной и организационной техники на новую, обеспечено расширение парка используемой техники с учетом утверждаемых норм обеспечения и увеличением штатной численности ОМСУ городского округа Домодедово</t>
  </si>
  <si>
    <t>Обеспечено создание и надежное функционирование  информационной телекоммуникационной системы, структурированных кабельных систем, локальных вычислительных сетей в административных зданиях ОМСУ городского округа Домодедово. Организована своевременная установка и настройка вновь приобретаемого оборудования.</t>
  </si>
  <si>
    <t>Все ОМСУ городского округа Домодедово обеспечены необходимыми телекоммуникационными сервисами, в том числе доступом к сети Интернет, в соответствии с потребностями и установленными нормами. Обеспечена возможность обмена данными между ними</t>
  </si>
  <si>
    <t>Обеспечено наличие необходимых материалов и комплектующих для надежного функционирования вычислительной техники</t>
  </si>
  <si>
    <t>Обеспечена организация работ по капитальному ремонту вычислительной техники в сервисных центрах</t>
  </si>
  <si>
    <t>Обеспечена текущая деятельность сотрудников МБУ "МФЦ Домодедово" по планированию и координации выполнения работ по развитию и технической поддержке базовой  информационно-технологической инфраструктуры ОМСУ городского округа Домодедово. Обеспечен контроль качества выполняемых работ.</t>
  </si>
  <si>
    <t>Обеспечение подключения Администрации городского округа Домодедово к Единой Интегрированной Мультисервисной Телекоммуникационной Сети Правительства Московской области</t>
  </si>
  <si>
    <t>Обеспечено надежное и бесперебойное функционирование автоматической телефонной станции AVAYA S8400, установленной в здании Администрации городского округа Домодедово</t>
  </si>
  <si>
    <t>Обеспечена 100-процентная лицензионная чистота используемого лицензионного базового общесистемного и лицензионного прикладного программного обеспечения</t>
  </si>
  <si>
    <t>Обеспечены потребности сотрудников ОМСУ городского округа Домодедово в специализированных локальных прикладных программных продуктах</t>
  </si>
  <si>
    <t>Обеспечена в полном объеме антивирусная защита компьютерного оборудования, используемого на рабочих местах в ОМСУ городского округа Домодедово, на основе, в том числе, регулярного обновления баз данных антивирусного ПО</t>
  </si>
  <si>
    <t>Обеспечен необходимый уровень защиты данных, обрабатываемых в муниципальных ИС, содержащих конфиденциальные сведения, в том числе персональные данные, в соответствии с установленными требованиями</t>
  </si>
  <si>
    <t>Уполномоченные работники ОМСУ городского округа Домодедово обеспечены средствами ЭП для работы в муниципальных и региональных информационных системах в соответствии с потребностью и установленными нормами</t>
  </si>
  <si>
    <t xml:space="preserve"> Обеспечена модернизация подсистемы защиты информации «Информационной системы городского округа Домодедово» в соответствии с установленными нормами и требованиями</t>
  </si>
  <si>
    <t>Обеспечено надежное и бесперебойное функционирование системы электронного документооборота "ДЕЛО", техническая поддержка ее пользователей в соответствии с их потребностями</t>
  </si>
  <si>
    <t xml:space="preserve">В результате подключения к МСЭД всех работников ОМСУ городского округа Домодедово, организаций и учреждений, находящихся в их ведении, в соответствии с едиными требованиями обеспечен переход к безбумажному электронного документообороту в рамках служебной межведомственной переписки. Обеспечено надежное и бесперебойное функционирование МСЭД, техническая поддержка ее пользователей, развитие и настройка функц. возможностей </t>
  </si>
  <si>
    <t>Обеспечено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 техническая поддержка  пользователей этих систем в соответствии с их потребностями</t>
  </si>
  <si>
    <t>Обеспечено опубликование ОМСУ городского округа Домодедово первоочередных наборов открытых данных на официальном сайте городского округа в соответствии с установленными нормами</t>
  </si>
  <si>
    <t>Обеспечены разработка, развитие и техническая поддержка автоматизированных систем управления бюджетными процессами ОМСУ городского округа Домодедово</t>
  </si>
  <si>
    <t>Обеспечен перевод уникальных муниципальных услуг, входящих в Перечень муниципальных услуг, предоставляемых в электронном виде в городском округе Домодедово, в электронный вид на РПГУ МО</t>
  </si>
  <si>
    <t>Обеспечено 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</si>
  <si>
    <t xml:space="preserve">В рамках использования РГИС МО в ОМСУ городского округа Домодедово обеспечена реализация и функционирование отдельных функциональных подсистем обеспечения решения задач, связанных с пространственными данными по их направлениям деятельности. Обеспечено надежное и бесперебойное функционирование специального программного обеспечения РГИС МО, развитие и настройка его функциональных возможностей </t>
  </si>
  <si>
    <t>Соответствие нормативной правовой базы действующему законодательству</t>
  </si>
  <si>
    <t>Проведение консультаций муниципальных служащих по правовым вопросам</t>
  </si>
  <si>
    <t>Проведены проверки по соблюдению действующиего законодательства по вопросам доходов и расходов муниципальных служащих, супругов и несовершеннолених детей</t>
  </si>
  <si>
    <t>Создан кадровый резерв</t>
  </si>
  <si>
    <t>Утверждена программа повышения квалификации и переподготовки муниципальных служащих, в соответсвие с которой, служащие прошли обучение.</t>
  </si>
  <si>
    <t>Аттестация проводится в соответствие с положением</t>
  </si>
  <si>
    <t>100% материально-техническое обеспечение деятельности финуправление</t>
  </si>
  <si>
    <t>100% обеспечены денежным содержанием и дополнительными выплатами</t>
  </si>
  <si>
    <t>Утвержден план-график, в соответствие с которым сотрудники прошли обучение</t>
  </si>
  <si>
    <t>Ежегодный прирост налоговых и неналоговых доходов бюджета городского округа в отчетном финансовом году к поступлениям в году, предшествующем отчетному финансовому году</t>
  </si>
  <si>
    <t>Сбалансированность и устойчивость бюджета городского округа</t>
  </si>
  <si>
    <t xml:space="preserve">Снижение отношения объема муниципального долга городского округа к общему годовому объему доходов бюджета городского округа без учета объема безвозмездных поступлений в отчетном финансовом году </t>
  </si>
  <si>
    <t>Отсутствие  недоставленных адресату подписных изданий</t>
  </si>
  <si>
    <t>Своевременное проведение мероприятий</t>
  </si>
  <si>
    <t>полное обеспечение выборной компании</t>
  </si>
  <si>
    <t xml:space="preserve">Своевременное проведение анализа нормативно-правовой базы </t>
  </si>
  <si>
    <t>Выполнены полномочия, возложенные на МКУ «Управление информационного и технического обеспечения»</t>
  </si>
  <si>
    <t>выплата заработной платы сотрудникам , перечисления в государственные внебюджетные фонды в устнавленные сроки</t>
  </si>
  <si>
    <t>Платежы совершаются в установленные сроки</t>
  </si>
  <si>
    <t>Установлена система промышлен-ного конди-ционирова-ния</t>
  </si>
  <si>
    <t>Объем документов, переведен-ных  в электронный вид составляет 2,7%. 100% запросов исполнены в нормативные сроки.</t>
  </si>
  <si>
    <t>100% документов закартониро-ваны и раз-мещены на стеллажах</t>
  </si>
  <si>
    <t>Получение зарплаты сотрудниками в установ-ленные зако-нодательные сроки</t>
  </si>
  <si>
    <t>повышение квалификации сотрудников по муниципальным закупкам</t>
  </si>
  <si>
    <t>Водоснабжение,отопление,охрана помещения. Обеспечение канцелярской продукцией сотрудников и расходными материалами вычислительную технику</t>
  </si>
  <si>
    <t>материально-техническое оснощение деятельности 100%</t>
  </si>
  <si>
    <t>Уплаты производятся в соответсвие с действующим законодательством</t>
  </si>
  <si>
    <t>Установление рыночной стоимости имущества  в процессе передачи его в аренду и продажи (приватизации. Выполнение бюджетных заданий по поступлениям в бюджет городского округа Домодедово</t>
  </si>
  <si>
    <t>Увеличение стоимости доли муниципального образования в уставном капитале Муниципальных унитарных предприятий</t>
  </si>
  <si>
    <t>Заключены контракты, в соотетствии с существующим законодательством</t>
  </si>
  <si>
    <t>Часть жилых помещений используется в качестве специализированных помещений, которые предоставляются на период трудовых отношений муниципальным служащим</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</si>
  <si>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</si>
  <si>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</si>
  <si>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</si>
  <si>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Уплаты производятся в соответсвии с действующим законодательством</t>
  </si>
  <si>
    <t>Заявления рассмотрены, вынесены решения</t>
  </si>
  <si>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объъектов недвижимого имущества городского округа Домодедово</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</si>
  <si>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</si>
  <si>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</si>
  <si>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Утвержден план-график, в соответствии с которым сотрудники прошли обучение</t>
  </si>
  <si>
    <t xml:space="preserve">Результат выполнения мероприятий подпрограммы </t>
  </si>
  <si>
    <t>Своевременная регистрация и оплата договорных обязательств</t>
  </si>
  <si>
    <t>Управление бухгалтерского кучета и отчетности</t>
  </si>
  <si>
    <t>Правильный расчет и перечисление заработной платы и начислений</t>
  </si>
  <si>
    <t>Организационное управление и Управление бухгалтерского учета и отчетности</t>
  </si>
  <si>
    <t>Выплата заработной платы сотрудникам , перечисления в государственные внебюджетные фонды в устнавленные сроки</t>
  </si>
  <si>
    <t>3.8</t>
  </si>
  <si>
    <t>Реализация мероприятия начнется в 2016 г.</t>
  </si>
  <si>
    <t>Планируемый размер субсидии из областного бюджета на оборудование (переоборудование) помещений МФЦ в целях создания беспрепятственного доступа инвалидов в МФЦ (СУБинв) - 316,15 тыс. руб.</t>
  </si>
  <si>
    <t>316,15+10% (уровень софинансирования из местного бюджета)</t>
  </si>
  <si>
    <t>Обеспечено надежное и бесперебойное функционирование системы электронного документооборота.</t>
  </si>
  <si>
    <t>Налажена система предоставления отчетности по предоставлению государственных и муниципальных услуг.</t>
  </si>
  <si>
    <t>Организован и усовершенствован внутренний контроль документооборота.</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</si>
  <si>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</si>
  <si>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</si>
  <si>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</si>
  <si>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</si>
  <si>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</si>
  <si>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</si>
  <si>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</si>
  <si>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</si>
  <si>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</si>
  <si>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"Обеспечение деятельности МБУ "Многофункциональный центр предоставления государственных и муниципальных услуг" на 2014-2018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</si>
  <si>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</si>
  <si>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</si>
  <si>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</si>
  <si>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</si>
  <si>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</si>
  <si>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</si>
  <si>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</si>
  <si>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</si>
  <si>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</si>
  <si>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</si>
  <si>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</si>
  <si>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</si>
  <si>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</si>
  <si>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</si>
  <si>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</si>
  <si>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</si>
  <si>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</si>
  <si>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</si>
  <si>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</si>
  <si>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</si>
  <si>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</si>
  <si>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</si>
  <si>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</si>
  <si>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</si>
  <si>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</si>
  <si>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</si>
  <si>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</si>
  <si>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</si>
  <si>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</si>
  <si>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</si>
  <si>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</si>
  <si>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</si>
  <si>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</si>
  <si>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</si>
  <si>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</si>
  <si>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</si>
  <si>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</si>
  <si>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</si>
  <si>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</si>
  <si>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</si>
  <si>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</si>
  <si>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</si>
  <si>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rPr>
        <b/>
        <sz val="10"/>
        <color indexed="8"/>
        <rFont val="Times New Roman"/>
        <family val="1"/>
        <charset val="204"/>
      </rPr>
      <t>Основное мероприятие 1</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</si>
  <si>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2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</si>
  <si>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1.             </t>
    </r>
    <r>
      <rPr>
        <sz val="10"/>
        <color indexed="8"/>
        <rFont val="Times New Roman"/>
        <family val="1"/>
        <charset val="204"/>
      </rPr>
      <t>Проведение оценки действующих долговых обязательств городского округа Домодедово</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</si>
  <si>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</si>
  <si>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Начисление и перечисление заработной платы.</t>
  </si>
  <si>
    <t xml:space="preserve"> Оснащение рабочих мест сотрудников  для обеспечени доступа граждан и представителей бизнес-сообщества к получению государственных и муниципальных услуг в МФЦ.</t>
  </si>
  <si>
    <t>2.5</t>
  </si>
  <si>
    <t>Снижение оплаты судебных издержек</t>
  </si>
  <si>
    <t>1</t>
  </si>
  <si>
    <t>6.1</t>
  </si>
  <si>
    <t>6.2</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</si>
  <si>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</si>
  <si>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</si>
  <si>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r>
  </si>
  <si>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</si>
  <si>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</si>
  <si>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</si>
  <si>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</si>
  <si>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</si>
  <si>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</si>
  <si>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</si>
  <si>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</si>
  <si>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</si>
  <si>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</si>
  <si>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</si>
  <si>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</si>
  <si>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</si>
  <si>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</si>
  <si>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</si>
  <si>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</si>
  <si>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</si>
  <si>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</si>
  <si>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</si>
  <si>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</si>
  <si>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</si>
  <si>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</si>
  <si>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</si>
  <si>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</si>
  <si>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</si>
  <si>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</si>
  <si>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</si>
  <si>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</si>
  <si>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</si>
  <si>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</si>
  <si>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</si>
  <si>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</si>
  <si>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</si>
  <si>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</si>
  <si>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</si>
  <si>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</si>
  <si>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</si>
  <si>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</si>
  <si>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 xml:space="preserve"> Доля рабочих мест сотрудников ОМСУ городского округа Домодедово, подключенных к ЛВС ОМСУ городского округа Домодедово, %</t>
  </si>
  <si>
    <t>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</si>
  <si>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 %</t>
  </si>
  <si>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 </t>
  </si>
  <si>
    <t>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</si>
  <si>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t>
  </si>
  <si>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t>
  </si>
  <si>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t>
  </si>
  <si>
    <t xml:space="preserve">   Доля работников ОМСУ городского округа Домодедово, подключенных к МСЭД, от общего количества работников ОМСУ городского округа Домодедово, %</t>
  </si>
  <si>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t>
  </si>
  <si>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 %</t>
  </si>
  <si>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t>
  </si>
  <si>
    <t>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t>
  </si>
  <si>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t>
  </si>
  <si>
    <t>Доля граждан, использующих механизм получения  муниципальных услуг в электронном виде, %</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</si>
  <si>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</si>
  <si>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</si>
  <si>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</si>
  <si>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</si>
  <si>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</si>
  <si>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</si>
  <si>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</si>
  <si>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</si>
  <si>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Доля случаев нарушения нормативных сроков и порядка предоставления муниципальных услуг, %</t>
  </si>
  <si>
    <t>Доля регламентированных муниципальных услуг (функций) от общего количества муниципальных услуг, включенных в перечень муниципальных., %</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</si>
  <si>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</si>
  <si>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предоставления государственных и муниципальных услуг, в том числе: ,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</si>
  <si>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</si>
  <si>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 xml:space="preserve">Уровень удовлетворенности граждан качеством и доступностью  государственных и муниципальных услуг, предоставляемых на базе МФЦ ,% </t>
  </si>
  <si>
    <t>Доля пакетов документов, переданных из МФЦ в орган власти, по которым произошли возвраты.,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</si>
  <si>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</si>
  <si>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</si>
  <si>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Доля обращений для подачи документов и получения орезультата государственных или муниципальных услуг в общем количестве обращений в МФЦ,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</si>
  <si>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</si>
  <si>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</si>
  <si>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</si>
  <si>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</si>
  <si>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</si>
  <si>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</si>
  <si>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</si>
  <si>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</si>
  <si>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</si>
  <si>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</si>
  <si>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</si>
  <si>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</si>
  <si>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</si>
  <si>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</si>
  <si>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</si>
  <si>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Ежегодный прирост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t>
  </si>
  <si>
    <t>Отношение дефицита бюджета городского округа к доходам бюджета, рассчитанное в соответствие с требованиями Бюджетного кодекса РФ, %</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</si>
  <si>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</si>
  <si>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</si>
  <si>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</si>
  <si>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</si>
  <si>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Доля разрешенных спорных вопросов  нормативно-правового характера с участием судебно-правовых органов по отношению к поступившим на рассмотрение,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</si>
  <si>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</si>
  <si>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</si>
  <si>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</si>
  <si>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</si>
  <si>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</si>
  <si>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</si>
  <si>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</si>
  <si>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</si>
  <si>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</si>
  <si>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</si>
  <si>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</si>
  <si>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</si>
  <si>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</si>
  <si>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</si>
  <si>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</si>
  <si>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</si>
  <si>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</si>
  <si>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</si>
  <si>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</si>
  <si>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</si>
  <si>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</si>
  <si>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</si>
  <si>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</si>
  <si>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Количество объектов приватизации имущества в соответствии с планом приватизации, шт., кв.м, млн.руб.</t>
  </si>
  <si>
    <t xml:space="preserve"> Количество объектов муниципального имущества подлежащих оценке, шт.</t>
  </si>
  <si>
    <t xml:space="preserve"> Продажа земельных участков и продажа земельных участков на торгах млн. руб.</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</si>
  <si>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</si>
  <si>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</si>
  <si>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</si>
  <si>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</si>
  <si>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</si>
  <si>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 xml:space="preserve"> Поступление земельного налога, тыс. руб. </t>
  </si>
  <si>
    <t xml:space="preserve"> Сумма поступлений от арендной платы за земельные участки,   включая средства от продажи права аренды, тыс. руб.</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</si>
  <si>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</si>
  <si>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</si>
  <si>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</si>
  <si>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</si>
  <si>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</si>
  <si>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</si>
  <si>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оформления земельных учатков и объектов недвижимости в муниципальную собственность от количества объектов находящихся в реестре муниципальной собственности, 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</si>
  <si>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</si>
  <si>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</si>
  <si>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</si>
  <si>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</si>
  <si>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</si>
  <si>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</si>
  <si>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Задача 1.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</si>
  <si>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Задача 2. Увеличение количества муниципальных информационных систем, соответствующих требованиям нормативных документов по защите информации</t>
  </si>
  <si>
    <t>Задача 3.    Подключение сотрудников  ОМСУ городского округа Домодедово к межведомственной системе электронного документооборота Московской области</t>
  </si>
  <si>
    <t>Задача 4.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</si>
  <si>
    <t>Задача 5. Внедрение Единых Региональных Инфраструктурных Информационных Систем Московской области  в ОМСУ Домодедово</t>
  </si>
  <si>
    <t>шт</t>
  </si>
  <si>
    <r>
      <rPr>
        <sz val="10"/>
        <rFont val="Times New Roman"/>
        <family val="1"/>
        <charset val="204"/>
      </rPr>
      <t>Задача 1.</t>
    </r>
    <r>
      <rPr>
        <b/>
        <sz val="10"/>
        <rFont val="Times New Roman"/>
        <family val="1"/>
        <charset val="204"/>
      </rPr>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r>
  </si>
  <si>
    <r>
      <rPr>
        <sz val="10"/>
        <color indexed="8"/>
        <rFont val="Times New Roman"/>
        <family val="1"/>
        <charset val="204"/>
      </rPr>
      <t xml:space="preserve">Задача 2 </t>
    </r>
    <r>
      <rPr>
        <b/>
        <sz val="10"/>
        <color indexed="8"/>
        <rFont val="Times New Roman"/>
        <family val="1"/>
        <charset val="204"/>
      </rPr>
      <t xml:space="preserve">   Увеличение количества муниципальных информационных систем, соответствующих требованиям нормативных документов по защите информации</t>
    </r>
  </si>
  <si>
    <r>
      <rPr>
        <sz val="10"/>
        <rFont val="Times New Roman"/>
        <family val="1"/>
        <charset val="204"/>
      </rPr>
      <t xml:space="preserve">Задача 3 </t>
    </r>
    <r>
      <rPr>
        <b/>
        <sz val="10"/>
        <rFont val="Times New Roman"/>
        <family val="1"/>
        <charset val="204"/>
      </rPr>
      <t xml:space="preserve">  Подключение сотрудников  ОМСУ городского округа Домодедово к межведомственной системе электронного документооборота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</si>
  <si>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r>
  </si>
  <si>
    <r>
      <rPr>
        <sz val="10"/>
        <color indexed="8"/>
        <rFont val="Times New Roman"/>
        <family val="1"/>
        <charset val="204"/>
      </rPr>
      <t xml:space="preserve">Задача 5 </t>
    </r>
    <r>
      <rPr>
        <b/>
        <sz val="10"/>
        <color indexed="8"/>
        <rFont val="Times New Roman"/>
        <family val="1"/>
        <charset val="204"/>
      </rPr>
      <t xml:space="preserve"> Внедрение Единых Региональных Инфраструктурных Информационных Систем Московской области  в ОМСУ Домодедово</t>
    </r>
  </si>
  <si>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</si>
  <si>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2 к программе, утвержденной постановлением Администрации городского округа Домодедово от 18.10.2013 г № 4241     </t>
  </si>
  <si>
    <t xml:space="preserve">  Приложение № 3 к программе, утвержденной постановлением Администрации городского округа Домодедово от 18.10.2013 г № 4241     </t>
  </si>
  <si>
    <t xml:space="preserve">        Приложение № 4 к программе, утвержденной постановлением Администрации городского округа Домодедово от 18.10.2013 г № 4241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</si>
  <si>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</si>
  <si>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</si>
  <si>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 xml:space="preserve">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</si>
  <si>
    <t xml:space="preserve">Увеличение доли  граждан, использующих механизм получения  муниципальных услуг в электронном виде,% </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</si>
  <si>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</si>
  <si>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</si>
  <si>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</si>
  <si>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</si>
  <si>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</si>
  <si>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Увеличение количества муниципальных информационных систем, соответствующих требованиям нормативных документов по защите информации, шт.</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</si>
  <si>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 %</t>
  </si>
  <si>
    <t xml:space="preserve">  Подключение сотрудников  ОМСУ городского округа Домодедово к межведомственной системе электронного документооборота Московской области, %</t>
  </si>
  <si>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 %</t>
  </si>
  <si>
    <t>Внедрение Единых Региональных Инфраструктурных Информационных Систем Московской области  в ОМСУ Домодедово, шт.</t>
  </si>
  <si>
    <t>Задача 1.  Обеспечение эффективного выполнения полномочийФинансового управления Администрации городского округа Домодедово Московской области</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</si>
  <si>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</si>
  <si>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</si>
  <si>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</si>
  <si>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</si>
  <si>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6.  Обеспечение эффективного выполнения полномочий  МБУ  "Центр содействия развитию земельно-имущественого комплекса городского округа Домодедово"</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</si>
  <si>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</si>
  <si>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</si>
  <si>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</si>
  <si>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</si>
  <si>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</si>
  <si>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</si>
  <si>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</si>
  <si>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</si>
  <si>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</si>
  <si>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</si>
  <si>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</si>
  <si>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</si>
  <si>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</si>
  <si>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</si>
  <si>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</si>
  <si>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</si>
  <si>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</si>
  <si>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</si>
  <si>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</si>
  <si>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</si>
  <si>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</si>
  <si>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</si>
  <si>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</si>
  <si>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Увеличение суммы поступлений от арендной платы на земельные участки,  включая средства от продажи права аренды , тыс.руб</t>
  </si>
  <si>
    <t>Обеспечение эффективного выполнения полномочий  МБУ "Центр содействия развитию земельно-имущественого комплекса городского округа Домодедово", %</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</si>
  <si>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</si>
  <si>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</si>
  <si>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</si>
  <si>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</si>
  <si>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</si>
  <si>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</si>
  <si>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</si>
  <si>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</si>
  <si>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</si>
  <si>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</si>
  <si>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</si>
  <si>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</si>
  <si>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</si>
  <si>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</si>
  <si>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</si>
  <si>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</si>
  <si>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</si>
  <si>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</si>
  <si>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</si>
  <si>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</si>
  <si>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</si>
  <si>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</si>
  <si>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</si>
  <si>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</si>
  <si>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</si>
  <si>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</si>
  <si>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</si>
  <si>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</si>
  <si>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</si>
  <si>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</si>
  <si>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t>Задача 2.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</si>
  <si>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</si>
  <si>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</si>
  <si>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</si>
  <si>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</si>
  <si>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</si>
  <si>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</si>
  <si>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</si>
  <si>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</si>
  <si>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</si>
  <si>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</si>
  <si>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</si>
  <si>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</si>
  <si>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</si>
  <si>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</si>
  <si>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</si>
  <si>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</si>
  <si>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15,9</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</si>
  <si>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</si>
  <si>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</si>
  <si>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</si>
  <si>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</si>
  <si>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</si>
  <si>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</si>
  <si>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</si>
  <si>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t>92</t>
  </si>
  <si>
    <r>
      <rPr>
        <b/>
        <sz val="10"/>
        <rFont val="Times New Roman"/>
        <family val="1"/>
        <charset val="204"/>
      </rPr>
      <t xml:space="preserve">Показатель 1.  </t>
    </r>
    <r>
      <rPr>
        <sz val="10"/>
        <rFont val="Times New Roman"/>
        <family val="1"/>
        <charset val="204"/>
      </rPr>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</si>
  <si>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</si>
  <si>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 xml:space="preserve">                                                    Доля рабочих мест сотрудников ОМСУ городского округа Домодедово, подключенных к ЛВС ОМСУ городского округа Домодедово</t>
    </r>
  </si>
  <si>
    <r>
      <rPr>
        <b/>
        <sz val="10"/>
        <rFont val="Times New Roman"/>
        <family val="1"/>
        <charset val="204"/>
      </rPr>
      <t xml:space="preserve">Показатель 4. </t>
    </r>
    <r>
      <rPr>
        <sz val="10"/>
        <rFont val="Times New Roman"/>
        <family val="1"/>
        <charset val="204"/>
      </rPr>
      <t xml:space="preserve">                                                    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r>
  </si>
  <si>
    <r>
      <rPr>
        <b/>
        <sz val="10"/>
        <rFont val="Times New Roman"/>
        <family val="1"/>
        <charset val="204"/>
      </rPr>
      <t xml:space="preserve">Показатель5. </t>
    </r>
    <r>
      <rPr>
        <sz val="10"/>
        <rFont val="Times New Roman"/>
        <family val="1"/>
        <charset val="204"/>
      </rPr>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t>
    </r>
  </si>
  <si>
    <r>
      <rPr>
        <b/>
        <sz val="10"/>
        <rFont val="Times New Roman"/>
        <family val="1"/>
        <charset val="204"/>
      </rPr>
      <t xml:space="preserve">Показатель 6. </t>
    </r>
    <r>
      <rPr>
        <sz val="10"/>
        <rFont val="Times New Roman"/>
        <family val="1"/>
        <charset val="204"/>
      </rPr>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t>
    </r>
  </si>
  <si>
    <r>
      <rPr>
        <b/>
        <sz val="10"/>
        <rFont val="Times New Roman"/>
        <family val="1"/>
        <charset val="204"/>
      </rPr>
      <t>Показатель 7.</t>
    </r>
    <r>
      <rPr>
        <sz val="10"/>
        <rFont val="Times New Roman"/>
        <family val="1"/>
        <charset val="204"/>
      </rPr>
      <t xml:space="preserve">                                                     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r>
  </si>
  <si>
    <r>
      <rPr>
        <b/>
        <sz val="10"/>
        <rFont val="Times New Roman"/>
        <family val="1"/>
        <charset val="204"/>
      </rPr>
      <t>Показатель1.</t>
    </r>
    <r>
      <rPr>
        <sz val="10"/>
        <rFont val="Times New Roman"/>
        <family val="1"/>
        <charset val="204"/>
      </rPr>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t>
    </r>
  </si>
  <si>
    <r>
      <rPr>
        <b/>
        <sz val="10"/>
        <rFont val="Times New Roman"/>
        <family val="1"/>
        <charset val="204"/>
      </rPr>
      <t xml:space="preserve">Показатель 2. </t>
    </r>
    <r>
      <rPr>
        <sz val="10"/>
        <rFont val="Times New Roman"/>
        <family val="1"/>
        <charset val="204"/>
      </rPr>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t>
    </r>
  </si>
  <si>
    <r>
      <rPr>
        <b/>
        <sz val="10"/>
        <rFont val="Times New Roman"/>
        <family val="1"/>
        <charset val="204"/>
      </rPr>
      <t>Показатель 3.</t>
    </r>
    <r>
      <rPr>
        <sz val="10"/>
        <rFont val="Times New Roman"/>
        <family val="1"/>
        <charset val="204"/>
      </rPr>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</si>
  <si>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работников ОМСУ городского округа Домодедово, подключенных к МСЭД, от общего количества работников ОМСУ городского округа Домодедово</t>
    </r>
  </si>
  <si>
    <r>
      <rPr>
        <b/>
        <sz val="10"/>
        <rFont val="Times New Roman"/>
        <family val="1"/>
        <charset val="204"/>
      </rPr>
      <t>Показатель 1.</t>
    </r>
    <r>
      <rPr>
        <sz val="10"/>
        <rFont val="Times New Roman"/>
        <family val="1"/>
        <charset val="204"/>
      </rPr>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t>
    </r>
  </si>
  <si>
    <r>
      <rPr>
        <b/>
        <sz val="10"/>
        <rFont val="Times New Roman"/>
        <family val="1"/>
        <charset val="204"/>
      </rPr>
      <t>Показатель 2.</t>
    </r>
    <r>
      <rPr>
        <sz val="10"/>
        <rFont val="Times New Roman"/>
        <family val="1"/>
        <charset val="204"/>
      </rPr>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t>
    </r>
  </si>
  <si>
    <r>
      <rPr>
        <b/>
        <sz val="10"/>
        <rFont val="Times New Roman"/>
        <family val="1"/>
        <charset val="204"/>
      </rPr>
      <t xml:space="preserve">Показатель 1. </t>
    </r>
    <r>
      <rPr>
        <sz val="10"/>
        <rFont val="Times New Roman"/>
        <family val="1"/>
        <charset val="204"/>
      </rPr>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t>
    </r>
  </si>
  <si>
    <r>
      <rPr>
        <b/>
        <sz val="10"/>
        <rFont val="Times New Roman"/>
        <family val="1"/>
        <charset val="204"/>
      </rPr>
      <t xml:space="preserve">Показатель 2. </t>
    </r>
    <r>
      <rPr>
        <sz val="10"/>
        <rFont val="Times New Roman"/>
        <family val="1"/>
        <charset val="204"/>
      </rPr>
      <t xml:space="preserve">  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t>
    </r>
  </si>
  <si>
    <r>
      <rPr>
        <b/>
        <sz val="10"/>
        <rFont val="Times New Roman"/>
        <family val="1"/>
        <charset val="204"/>
      </rPr>
      <t xml:space="preserve">Показатель 3. </t>
    </r>
    <r>
      <rPr>
        <sz val="10"/>
        <rFont val="Times New Roman"/>
        <family val="1"/>
        <charset val="204"/>
      </rPr>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t>
    </r>
  </si>
  <si>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t>
    </r>
  </si>
  <si>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МФЦ для получения муниципальных услуг </t>
    </r>
  </si>
  <si>
    <r>
      <rPr>
        <b/>
        <sz val="10"/>
        <color indexed="8"/>
        <rFont val="Times New Roman"/>
        <family val="1"/>
        <charset val="204"/>
      </rPr>
      <t xml:space="preserve">Показатель 3. </t>
    </r>
    <r>
      <rPr>
        <sz val="10"/>
        <color indexed="8"/>
        <rFont val="Times New Roman"/>
        <family val="1"/>
        <charset val="204"/>
      </rPr>
      <t xml:space="preserve"> Доля случаев нарушения нормативных сроков и порядка предоставления муниципальных услуг</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</si>
  <si>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</si>
  <si>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</si>
  <si>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 в том числе:</t>
    </r>
  </si>
  <si>
    <r>
      <t xml:space="preserve">Показатель 7.  </t>
    </r>
    <r>
      <rPr>
        <sz val="10"/>
        <color indexed="8"/>
        <rFont val="Times New Roman"/>
        <family val="1"/>
        <charset val="204"/>
      </rPr>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t>
    </r>
  </si>
  <si>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</si>
  <si>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</si>
  <si>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</si>
  <si>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</si>
  <si>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</si>
  <si>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</si>
  <si>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</si>
  <si>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6.</t>
    </r>
    <r>
      <rPr>
        <sz val="10"/>
        <color theme="1"/>
        <rFont val="Times New Roman"/>
        <family val="1"/>
        <charset val="204"/>
      </rPr>
      <t xml:space="preserve">  Количество созданных МФЦ (его филиалов), по годам реализации Программы</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</si>
  <si>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</si>
  <si>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или муниципальных услуг в общем количестве обращений в МФЦ</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</si>
  <si>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</si>
  <si>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theme="1"/>
        <rFont val="Times New Roman"/>
        <family val="1"/>
        <charset val="204"/>
      </rPr>
      <t xml:space="preserve">Показатель 10. </t>
    </r>
    <r>
      <rPr>
        <sz val="10"/>
        <color theme="1"/>
        <rFont val="Times New Roman"/>
        <family val="1"/>
        <charset val="204"/>
      </rPr>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</si>
  <si>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</si>
  <si>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</si>
  <si>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</si>
  <si>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</si>
  <si>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</si>
  <si>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</si>
  <si>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</si>
  <si>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</si>
  <si>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</si>
  <si>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</si>
  <si>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</si>
  <si>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</si>
  <si>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</si>
  <si>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</si>
  <si>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бюджета городского округа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</si>
  <si>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бюджета городского округа к доходам бюджета, рассчитанное в соответствие с требованиями Бюджетного кодекса РФ</t>
    </r>
  </si>
  <si>
    <r>
      <rPr>
        <b/>
        <sz val="10"/>
        <color indexed="8"/>
        <rFont val="Times New Roman"/>
        <family val="1"/>
        <charset val="204"/>
      </rPr>
      <t>Показатель 1.</t>
    </r>
    <r>
      <rPr>
        <sz val="10"/>
        <color indexed="8"/>
        <rFont val="Times New Roman"/>
        <family val="1"/>
        <charset val="204"/>
      </rPr>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</si>
  <si>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</si>
  <si>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</si>
  <si>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</si>
  <si>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1.</t>
    </r>
    <r>
      <rPr>
        <sz val="10"/>
        <color indexed="8"/>
        <rFont val="Times New Roman"/>
        <family val="1"/>
        <charset val="204"/>
      </rPr>
      <t xml:space="preserve"> Доля разрешенных спорных вопросов  нормативно-правового характера с участием судебно-правовых органов по отношению к поступившим на рассмотрение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</si>
  <si>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</si>
  <si>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</si>
  <si>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</si>
  <si>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</si>
  <si>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</si>
  <si>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</si>
  <si>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</si>
  <si>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</si>
  <si>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</si>
  <si>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</si>
  <si>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</si>
  <si>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</si>
  <si>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</si>
  <si>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</si>
  <si>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</si>
  <si>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</si>
  <si>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</si>
  <si>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</si>
  <si>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</si>
  <si>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</si>
  <si>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</si>
  <si>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</si>
  <si>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</si>
  <si>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</si>
  <si>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r>
      <rPr>
        <b/>
        <sz val="10"/>
        <color indexed="8"/>
        <rFont val="Times New Roman"/>
        <family val="1"/>
        <charset val="204"/>
      </rPr>
      <t/>
    </r>
  </si>
  <si>
    <r>
      <rPr>
        <b/>
        <sz val="10"/>
        <color indexed="8"/>
        <rFont val="Times New Roman"/>
        <family val="1"/>
        <charset val="204"/>
      </rPr>
      <t>Показатель 2</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</si>
  <si>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3.</t>
    </r>
    <r>
      <rPr>
        <sz val="10"/>
        <color indexed="8"/>
        <rFont val="Times New Roman"/>
        <family val="1"/>
        <charset val="204"/>
      </rPr>
      <t xml:space="preserve"> Продажа земельных участков и продажа земельных участков на торгах</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</si>
  <si>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</si>
  <si>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</si>
  <si>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</si>
  <si>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</si>
  <si>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</si>
  <si>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3.</t>
    </r>
    <r>
      <rPr>
        <sz val="10"/>
        <color indexed="8"/>
        <rFont val="Times New Roman"/>
        <family val="1"/>
        <charset val="204"/>
      </rPr>
      <t xml:space="preserve"> Поступление земельного налога</t>
    </r>
  </si>
  <si>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</si>
  <si>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</si>
  <si>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</si>
  <si>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</si>
  <si>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</si>
  <si>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</si>
  <si>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</si>
  <si>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</si>
  <si>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rPr>
        <b/>
        <sz val="10"/>
        <color indexed="8"/>
        <rFont val="Times New Roman"/>
        <family val="1"/>
        <charset val="204"/>
      </rPr>
      <t>Показатель 4.</t>
    </r>
    <r>
      <rPr>
        <sz val="10"/>
        <color indexed="8"/>
        <rFont val="Times New Roman"/>
        <family val="1"/>
        <charset val="204"/>
      </rPr>
      <t xml:space="preserve"> Процент оформления земельных учатков и объектов недвижимости в муниципальную собственность от количества объектов находящихся в реестре муниципальной собственности</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</si>
  <si>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</si>
  <si>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земельно-имущественого комплекса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</si>
  <si>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</si>
  <si>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</si>
  <si>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rFont val="Times New Roman"/>
        <family val="1"/>
        <charset val="204"/>
      </rPr>
      <t xml:space="preserve">Показатель 4. </t>
    </r>
    <r>
      <rPr>
        <sz val="10"/>
        <rFont val="Times New Roman"/>
        <family val="1"/>
        <charset val="204"/>
      </rPr>
      <t xml:space="preserve">  Доля граждан, использующих механизм получения  муниципальных услуг в электронном виде</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</si>
  <si>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</si>
  <si>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</si>
  <si>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</si>
  <si>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ПАСПОРТ МУНИЦИПАЛЬНОЙ ПРОГРАММЫ ГОРОДСКОГО ОКРУГА ДОМОДЕДОВО "Эффективная власть" на 2014-2018 годы</t>
  </si>
</sst>
</file>

<file path=xl/styles.xml><?xml version="1.0" encoding="utf-8"?>
<styleSheet xmlns="http://schemas.openxmlformats.org/spreadsheetml/2006/main">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5">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b/>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sz val="12"/>
      <color indexed="8"/>
      <name val="Times New Roman"/>
      <family val="1"/>
      <charset val="204"/>
    </font>
    <font>
      <b/>
      <sz val="12"/>
      <name val="Times New Roman"/>
      <family val="1"/>
      <charset val="204"/>
    </font>
    <font>
      <b/>
      <sz val="12"/>
      <color indexed="8"/>
      <name val="Times New Roman"/>
      <family val="1"/>
      <charset val="204"/>
    </font>
    <font>
      <sz val="11"/>
      <color indexed="8"/>
      <name val="Calibri"/>
      <family val="2"/>
      <charset val="204"/>
    </font>
    <font>
      <sz val="10"/>
      <color indexed="8"/>
      <name val="Times New Roman"/>
      <family val="1"/>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2">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medium">
        <color indexed="64"/>
      </right>
      <top style="medium">
        <color indexed="64"/>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s>
  <cellStyleXfs count="4">
    <xf numFmtId="0" fontId="0" fillId="0" borderId="0"/>
    <xf numFmtId="0" fontId="35" fillId="3" borderId="39" applyNumberFormat="0" applyAlignment="0" applyProtection="0"/>
    <xf numFmtId="44" fontId="30" fillId="0" borderId="0" applyFont="0" applyFill="0" applyBorder="0" applyAlignment="0" applyProtection="0"/>
    <xf numFmtId="44" fontId="30" fillId="0" borderId="0" applyFont="0" applyFill="0" applyBorder="0" applyAlignment="0" applyProtection="0"/>
  </cellStyleXfs>
  <cellXfs count="1692">
    <xf numFmtId="0" fontId="0" fillId="0" borderId="0" xfId="0"/>
    <xf numFmtId="0" fontId="1" fillId="0" borderId="0" xfId="0" applyFont="1" applyAlignment="1">
      <alignment wrapText="1"/>
    </xf>
    <xf numFmtId="0" fontId="0" fillId="0" borderId="0" xfId="0" applyBorder="1" applyAlignment="1">
      <alignment wrapText="1"/>
    </xf>
    <xf numFmtId="0" fontId="2" fillId="0" borderId="0" xfId="0" applyFont="1" applyBorder="1" applyAlignment="1">
      <alignment horizontal="center" wrapText="1"/>
    </xf>
    <xf numFmtId="0" fontId="2" fillId="0" borderId="2" xfId="0" applyFont="1" applyBorder="1" applyAlignment="1">
      <alignment vertical="top" wrapText="1"/>
    </xf>
    <xf numFmtId="0" fontId="6" fillId="0" borderId="2" xfId="0" applyFont="1" applyBorder="1" applyAlignment="1">
      <alignment horizontal="justify" vertical="top" wrapText="1"/>
    </xf>
    <xf numFmtId="1" fontId="10" fillId="0" borderId="2" xfId="0" applyNumberFormat="1" applyFont="1" applyBorder="1" applyAlignment="1">
      <alignment horizontal="center" vertical="center" wrapText="1"/>
    </xf>
    <xf numFmtId="0" fontId="10" fillId="0" borderId="2" xfId="0" applyFont="1" applyBorder="1" applyAlignment="1">
      <alignment horizontal="center" vertical="top" wrapText="1"/>
    </xf>
    <xf numFmtId="0" fontId="2" fillId="0" borderId="0" xfId="0" applyFont="1" applyBorder="1" applyAlignment="1">
      <alignment horizontal="justify" wrapText="1"/>
    </xf>
    <xf numFmtId="0" fontId="4" fillId="0" borderId="0" xfId="1" applyFont="1" applyFill="1" applyBorder="1" applyAlignment="1">
      <alignment wrapText="1"/>
    </xf>
    <xf numFmtId="0" fontId="11" fillId="0" borderId="0" xfId="0" applyFont="1" applyBorder="1" applyAlignment="1">
      <alignment horizontal="left" vertical="top" wrapText="1"/>
    </xf>
    <xf numFmtId="0" fontId="4" fillId="0" borderId="0" xfId="1" applyFont="1" applyFill="1" applyBorder="1" applyAlignment="1">
      <alignment vertical="top"/>
    </xf>
    <xf numFmtId="165" fontId="14"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2" fillId="0" borderId="0" xfId="0" applyFont="1" applyBorder="1" applyAlignment="1">
      <alignment horizontal="justify" vertical="top" wrapText="1"/>
    </xf>
    <xf numFmtId="0" fontId="2" fillId="0" borderId="0" xfId="0" applyFont="1" applyBorder="1" applyAlignment="1">
      <alignment wrapText="1"/>
    </xf>
    <xf numFmtId="2" fontId="1" fillId="0" borderId="0" xfId="0" applyNumberFormat="1" applyFont="1" applyBorder="1" applyAlignment="1">
      <alignment wrapText="1"/>
    </xf>
    <xf numFmtId="2" fontId="2"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1" fillId="0" borderId="0" xfId="0" applyFont="1" applyBorder="1" applyAlignment="1">
      <alignment horizont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0" fontId="1" fillId="0" borderId="0" xfId="0" applyFont="1" applyBorder="1" applyAlignment="1">
      <alignment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0" fillId="0" borderId="0" xfId="0" applyAlignment="1">
      <alignment horizontal="center"/>
    </xf>
    <xf numFmtId="0" fontId="2" fillId="0" borderId="2" xfId="0" applyFont="1" applyBorder="1" applyAlignment="1">
      <alignment horizontal="center" vertical="center"/>
    </xf>
    <xf numFmtId="0" fontId="1" fillId="0" borderId="0" xfId="0" applyFont="1"/>
    <xf numFmtId="0" fontId="11" fillId="0" borderId="0" xfId="0" applyFont="1" applyBorder="1" applyAlignment="1">
      <alignment horizontal="center" vertical="top" wrapText="1"/>
    </xf>
    <xf numFmtId="0" fontId="18" fillId="0" borderId="0" xfId="0" applyFont="1" applyBorder="1" applyAlignment="1">
      <alignment wrapText="1"/>
    </xf>
    <xf numFmtId="0" fontId="18" fillId="0" borderId="0" xfId="0" applyFont="1" applyBorder="1"/>
    <xf numFmtId="0" fontId="1" fillId="0" borderId="0" xfId="0" applyFont="1" applyBorder="1" applyAlignment="1">
      <alignment horizontal="center" vertical="top" wrapText="1"/>
    </xf>
    <xf numFmtId="0" fontId="17" fillId="0" borderId="0" xfId="0" applyFont="1" applyBorder="1" applyAlignment="1">
      <alignment wrapText="1"/>
    </xf>
    <xf numFmtId="0" fontId="1" fillId="0" borderId="0" xfId="0" applyFont="1" applyBorder="1"/>
    <xf numFmtId="4" fontId="0" fillId="0" borderId="0" xfId="0" applyNumberFormat="1" applyBorder="1"/>
    <xf numFmtId="0" fontId="0" fillId="0" borderId="0" xfId="0" applyBorder="1" applyAlignment="1">
      <alignment vertical="justify"/>
    </xf>
    <xf numFmtId="4" fontId="0" fillId="0" borderId="0" xfId="0" applyNumberFormat="1" applyBorder="1" applyAlignment="1">
      <alignment vertical="justify"/>
    </xf>
    <xf numFmtId="164" fontId="5" fillId="0" borderId="0" xfId="1" applyNumberFormat="1" applyFont="1" applyFill="1" applyBorder="1"/>
    <xf numFmtId="0" fontId="0" fillId="0" borderId="0" xfId="0" applyAlignment="1">
      <alignment horizontal="justify"/>
    </xf>
    <xf numFmtId="164" fontId="0" fillId="0" borderId="0" xfId="0" applyNumberFormat="1"/>
    <xf numFmtId="164" fontId="2" fillId="0" borderId="2" xfId="0" applyNumberFormat="1" applyFont="1" applyBorder="1" applyAlignment="1">
      <alignment horizontal="center" vertical="center"/>
    </xf>
    <xf numFmtId="0" fontId="2" fillId="0" borderId="0" xfId="0" applyNumberFormat="1" applyFont="1" applyBorder="1" applyAlignment="1">
      <alignment horizontal="center"/>
    </xf>
    <xf numFmtId="0" fontId="2" fillId="0" borderId="0" xfId="0" applyFont="1" applyBorder="1" applyAlignment="1">
      <alignment horizontal="center" vertical="top" wrapText="1"/>
    </xf>
    <xf numFmtId="165" fontId="2" fillId="0" borderId="0" xfId="0" applyNumberFormat="1" applyFont="1" applyBorder="1" applyAlignment="1">
      <alignment horizontal="center" vertical="top" wrapText="1"/>
    </xf>
    <xf numFmtId="0" fontId="23" fillId="0" borderId="0" xfId="1" applyFont="1" applyFill="1" applyBorder="1" applyAlignment="1">
      <alignment wrapText="1"/>
    </xf>
    <xf numFmtId="0" fontId="0" fillId="0" borderId="0" xfId="0" applyAlignment="1">
      <alignment vertical="top"/>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center" vertical="center"/>
    </xf>
    <xf numFmtId="0" fontId="0" fillId="0" borderId="0" xfId="0" applyNumberFormat="1"/>
    <xf numFmtId="0" fontId="4" fillId="0" borderId="2" xfId="1" applyFont="1" applyFill="1" applyBorder="1" applyAlignment="1">
      <alignment vertical="top" wrapText="1"/>
    </xf>
    <xf numFmtId="0" fontId="4" fillId="0" borderId="2" xfId="1" applyFont="1" applyFill="1" applyBorder="1" applyAlignment="1">
      <alignment wrapText="1"/>
    </xf>
    <xf numFmtId="0" fontId="8" fillId="0" borderId="0" xfId="0" applyFont="1" applyAlignment="1">
      <alignment vertical="top"/>
    </xf>
    <xf numFmtId="0" fontId="8" fillId="0" borderId="0" xfId="0" applyFont="1"/>
    <xf numFmtId="0" fontId="7" fillId="0" borderId="2" xfId="0" applyFont="1" applyBorder="1" applyAlignment="1">
      <alignment horizontal="center" vertical="top" wrapText="1"/>
    </xf>
    <xf numFmtId="165" fontId="2" fillId="0" borderId="2" xfId="0" applyNumberFormat="1" applyFont="1" applyBorder="1" applyAlignment="1">
      <alignment horizontal="center" vertical="top"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8" fillId="0" borderId="0" xfId="0" applyFont="1" applyAlignment="1">
      <alignment horizontal="justify" vertical="top"/>
    </xf>
    <xf numFmtId="0" fontId="28" fillId="0" borderId="7" xfId="1" applyFont="1" applyFill="1" applyBorder="1" applyAlignment="1">
      <alignment horizontal="center" vertical="center" wrapText="1"/>
    </xf>
    <xf numFmtId="0" fontId="28" fillId="0" borderId="7" xfId="1" applyFont="1" applyFill="1" applyBorder="1" applyAlignment="1">
      <alignment horizontal="center" vertical="top" wrapText="1"/>
    </xf>
    <xf numFmtId="0" fontId="28" fillId="0" borderId="7" xfId="1" applyFont="1" applyFill="1" applyBorder="1" applyAlignment="1">
      <alignment horizontal="center" wrapText="1"/>
    </xf>
    <xf numFmtId="0" fontId="26" fillId="0" borderId="0" xfId="0" applyFont="1"/>
    <xf numFmtId="0" fontId="28" fillId="0" borderId="0" xfId="1" applyFont="1" applyFill="1" applyBorder="1" applyAlignment="1">
      <alignment wrapText="1"/>
    </xf>
    <xf numFmtId="2" fontId="22" fillId="0" borderId="0" xfId="1" applyNumberFormat="1" applyFont="1" applyFill="1" applyBorder="1" applyAlignment="1">
      <alignment horizontal="center"/>
    </xf>
    <xf numFmtId="0" fontId="26" fillId="0" borderId="0" xfId="0" applyFont="1" applyBorder="1"/>
    <xf numFmtId="0" fontId="28" fillId="0" borderId="0" xfId="1" applyFont="1" applyFill="1" applyBorder="1"/>
    <xf numFmtId="0" fontId="22" fillId="0" borderId="0" xfId="1" applyFont="1" applyFill="1" applyBorder="1" applyAlignment="1">
      <alignment horizontal="center" wrapText="1"/>
    </xf>
    <xf numFmtId="0" fontId="28" fillId="0" borderId="0" xfId="1" applyFont="1" applyFill="1" applyBorder="1" applyAlignment="1">
      <alignment vertical="top"/>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0" borderId="0" xfId="1" applyFont="1" applyFill="1" applyBorder="1" applyAlignment="1">
      <alignment horizontal="center" vertical="center" wrapText="1"/>
    </xf>
    <xf numFmtId="0" fontId="28" fillId="0" borderId="0" xfId="1" applyFont="1" applyFill="1" applyBorder="1" applyAlignment="1">
      <alignment horizontal="center" wrapText="1"/>
    </xf>
    <xf numFmtId="0" fontId="22"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8" fillId="0" borderId="2" xfId="1" applyFont="1" applyFill="1" applyBorder="1" applyAlignment="1">
      <alignment wrapText="1"/>
    </xf>
    <xf numFmtId="0" fontId="26" fillId="0" borderId="0" xfId="0" applyFont="1" applyAlignment="1">
      <alignment wrapText="1"/>
    </xf>
    <xf numFmtId="0" fontId="2" fillId="0" borderId="2" xfId="0" applyFont="1" applyBorder="1" applyAlignment="1">
      <alignment horizontal="justify" vertical="top"/>
    </xf>
    <xf numFmtId="165" fontId="5" fillId="0" borderId="2"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wrapText="1"/>
    </xf>
    <xf numFmtId="165" fontId="22" fillId="0" borderId="4" xfId="1" applyNumberFormat="1" applyFont="1" applyFill="1" applyBorder="1" applyAlignment="1">
      <alignment horizontal="center"/>
    </xf>
    <xf numFmtId="165" fontId="22" fillId="0" borderId="3" xfId="1" applyNumberFormat="1" applyFont="1" applyFill="1" applyBorder="1" applyAlignment="1">
      <alignment vertical="top"/>
    </xf>
    <xf numFmtId="165" fontId="22" fillId="0" borderId="2" xfId="1" applyNumberFormat="1" applyFont="1" applyFill="1" applyBorder="1" applyAlignment="1">
      <alignment vertical="top"/>
    </xf>
    <xf numFmtId="165" fontId="22" fillId="0" borderId="7" xfId="1" applyNumberFormat="1" applyFont="1" applyFill="1" applyBorder="1" applyAlignment="1">
      <alignment horizontal="center"/>
    </xf>
    <xf numFmtId="0" fontId="28" fillId="0" borderId="17" xfId="1" applyFont="1" applyFill="1" applyBorder="1" applyAlignment="1">
      <alignment wrapText="1"/>
    </xf>
    <xf numFmtId="0" fontId="28" fillId="0" borderId="18" xfId="1" applyFont="1" applyFill="1" applyBorder="1" applyAlignment="1">
      <alignment horizontal="center" wrapText="1"/>
    </xf>
    <xf numFmtId="0" fontId="22" fillId="0" borderId="1" xfId="1" applyFont="1" applyFill="1" applyBorder="1" applyAlignment="1"/>
    <xf numFmtId="165" fontId="22" fillId="0" borderId="1" xfId="1" applyNumberFormat="1" applyFont="1" applyFill="1" applyBorder="1" applyAlignment="1">
      <alignment horizontal="center"/>
    </xf>
    <xf numFmtId="0" fontId="2" fillId="0" borderId="3" xfId="0" applyFont="1" applyBorder="1" applyAlignment="1">
      <alignment vertical="top" wrapText="1"/>
    </xf>
    <xf numFmtId="0" fontId="4" fillId="0" borderId="3" xfId="1" applyFont="1" applyFill="1" applyBorder="1" applyAlignment="1">
      <alignment horizontal="justify" vertical="top" wrapText="1"/>
    </xf>
    <xf numFmtId="0" fontId="13" fillId="0" borderId="0" xfId="0" applyFont="1" applyBorder="1" applyAlignment="1">
      <alignment horizontal="center" vertical="top" wrapText="1"/>
    </xf>
    <xf numFmtId="0" fontId="7" fillId="0" borderId="2" xfId="0" applyFont="1" applyBorder="1" applyAlignment="1">
      <alignment vertical="top" wrapText="1"/>
    </xf>
    <xf numFmtId="0" fontId="10" fillId="0" borderId="2" xfId="0" applyFont="1" applyBorder="1" applyAlignment="1">
      <alignment vertical="center" wrapText="1"/>
    </xf>
    <xf numFmtId="165" fontId="22" fillId="0" borderId="13" xfId="1" applyNumberFormat="1" applyFont="1" applyFill="1" applyBorder="1" applyAlignment="1">
      <alignment horizontal="center" vertical="center" wrapText="1"/>
    </xf>
    <xf numFmtId="0" fontId="32" fillId="0" borderId="0" xfId="0" applyFont="1"/>
    <xf numFmtId="0" fontId="2" fillId="4" borderId="2" xfId="0" applyFont="1" applyFill="1" applyBorder="1" applyAlignment="1">
      <alignment horizontal="center" vertical="center" wrapText="1"/>
    </xf>
    <xf numFmtId="0" fontId="0" fillId="0" borderId="0" xfId="0" applyBorder="1" applyAlignment="1">
      <alignment vertical="top"/>
    </xf>
    <xf numFmtId="0" fontId="8" fillId="0" borderId="0" xfId="0" applyFont="1" applyBorder="1" applyAlignment="1">
      <alignment horizontal="justify" vertical="top"/>
    </xf>
    <xf numFmtId="0" fontId="2" fillId="4" borderId="2" xfId="0" applyFont="1" applyFill="1" applyBorder="1" applyAlignment="1">
      <alignment horizontal="justify" vertical="top" wrapText="1"/>
    </xf>
    <xf numFmtId="0" fontId="2" fillId="4" borderId="2" xfId="0" applyFont="1" applyFill="1" applyBorder="1" applyAlignment="1">
      <alignment horizontal="center"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0" borderId="10" xfId="0" applyFont="1" applyBorder="1" applyAlignment="1">
      <alignment horizontal="center" vertical="top" wrapText="1"/>
    </xf>
    <xf numFmtId="0" fontId="7" fillId="0" borderId="2" xfId="0" applyNumberFormat="1" applyFont="1" applyBorder="1" applyAlignment="1">
      <alignment horizontal="center" vertical="top" wrapText="1"/>
    </xf>
    <xf numFmtId="0" fontId="26" fillId="4" borderId="0" xfId="0" applyFont="1" applyFill="1"/>
    <xf numFmtId="0" fontId="2" fillId="0" borderId="9" xfId="0" applyFont="1" applyBorder="1" applyAlignment="1">
      <alignment horizontal="center" vertical="top" wrapText="1"/>
    </xf>
    <xf numFmtId="0" fontId="2" fillId="0" borderId="14" xfId="0" applyFont="1" applyBorder="1" applyAlignment="1">
      <alignment horizontal="center" vertical="top" wrapText="1"/>
    </xf>
    <xf numFmtId="0" fontId="2" fillId="0" borderId="28" xfId="0" applyFont="1" applyBorder="1" applyAlignment="1">
      <alignment horizontal="center" vertical="top" wrapText="1"/>
    </xf>
    <xf numFmtId="44" fontId="2" fillId="0" borderId="9" xfId="2" applyFont="1" applyBorder="1" applyAlignment="1">
      <alignment horizontal="justify" vertical="top" wrapText="1"/>
    </xf>
    <xf numFmtId="44" fontId="2" fillId="0" borderId="28" xfId="2" applyFont="1" applyBorder="1" applyAlignment="1">
      <alignment horizontal="justify" vertical="top" wrapText="1"/>
    </xf>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0" fillId="0" borderId="0" xfId="0" applyBorder="1" applyAlignment="1">
      <alignment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wrapText="1"/>
    </xf>
    <xf numFmtId="49"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8" fillId="0" borderId="1"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2" fillId="0" borderId="0" xfId="1" applyFont="1" applyFill="1" applyBorder="1" applyAlignment="1">
      <alignment horizontal="justify" wrapText="1"/>
    </xf>
    <xf numFmtId="0" fontId="22"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2" fillId="0" borderId="45" xfId="0" applyFont="1" applyBorder="1" applyAlignment="1">
      <alignment horizontal="justify" vertical="top" wrapText="1"/>
    </xf>
    <xf numFmtId="0" fontId="22"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8" fillId="0" borderId="14" xfId="1" applyFont="1" applyFill="1" applyBorder="1" applyAlignment="1">
      <alignment vertical="center" wrapText="1"/>
    </xf>
    <xf numFmtId="0" fontId="28"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165" fontId="22" fillId="0" borderId="2" xfId="1" applyNumberFormat="1" applyFont="1" applyFill="1" applyBorder="1" applyAlignment="1">
      <alignment horizontal="center"/>
    </xf>
    <xf numFmtId="165" fontId="22" fillId="0" borderId="47" xfId="1" applyNumberFormat="1" applyFont="1" applyFill="1" applyBorder="1" applyAlignment="1">
      <alignment horizontal="center" vertical="top"/>
    </xf>
    <xf numFmtId="0" fontId="28" fillId="0" borderId="49" xfId="1" applyFont="1" applyFill="1" applyBorder="1" applyAlignment="1">
      <alignment horizontal="justify" wrapText="1"/>
    </xf>
    <xf numFmtId="0" fontId="5" fillId="0" borderId="45" xfId="0" applyFont="1" applyBorder="1" applyAlignment="1">
      <alignment horizontal="center" vertical="center" wrapText="1"/>
    </xf>
    <xf numFmtId="0" fontId="22" fillId="0" borderId="4" xfId="0" applyFont="1" applyBorder="1" applyAlignment="1">
      <alignment horizontal="justify" vertical="top" wrapText="1"/>
    </xf>
    <xf numFmtId="0" fontId="28" fillId="0" borderId="0" xfId="1" applyFont="1" applyFill="1" applyBorder="1" applyAlignment="1">
      <alignment vertical="center" wrapText="1"/>
    </xf>
    <xf numFmtId="0" fontId="28" fillId="0" borderId="28" xfId="1" applyFont="1" applyFill="1" applyBorder="1" applyAlignment="1">
      <alignment vertical="center" wrapText="1"/>
    </xf>
    <xf numFmtId="0" fontId="22" fillId="0" borderId="2" xfId="1" applyFont="1" applyFill="1" applyBorder="1" applyAlignment="1">
      <alignment vertical="top" wrapText="1"/>
    </xf>
    <xf numFmtId="0" fontId="5" fillId="0" borderId="42" xfId="1" applyFont="1" applyFill="1" applyBorder="1" applyAlignment="1">
      <alignment horizontal="center" wrapText="1"/>
    </xf>
    <xf numFmtId="0" fontId="22" fillId="0" borderId="47" xfId="1" applyFont="1" applyFill="1" applyBorder="1" applyAlignment="1">
      <alignment vertical="top" wrapText="1"/>
    </xf>
    <xf numFmtId="0" fontId="28" fillId="0" borderId="85" xfId="1" applyFont="1" applyFill="1" applyBorder="1" applyAlignment="1">
      <alignment horizontal="center" wrapText="1"/>
    </xf>
    <xf numFmtId="165" fontId="22" fillId="0" borderId="87" xfId="1" applyNumberFormat="1" applyFont="1" applyFill="1" applyBorder="1" applyAlignment="1">
      <alignment horizontal="center"/>
    </xf>
    <xf numFmtId="165" fontId="22" fillId="0" borderId="78" xfId="1" applyNumberFormat="1" applyFont="1" applyFill="1" applyBorder="1" applyAlignment="1">
      <alignment horizontal="center"/>
    </xf>
    <xf numFmtId="165" fontId="22" fillId="0" borderId="88" xfId="1" applyNumberFormat="1" applyFont="1" applyFill="1" applyBorder="1" applyAlignment="1">
      <alignment horizontal="center"/>
    </xf>
    <xf numFmtId="0" fontId="28" fillId="0" borderId="89" xfId="1" applyFont="1" applyFill="1" applyBorder="1" applyAlignment="1">
      <alignment vertical="top" wrapText="1"/>
    </xf>
    <xf numFmtId="0" fontId="28" fillId="0" borderId="58" xfId="1" applyFont="1" applyFill="1" applyBorder="1" applyAlignment="1">
      <alignment horizontal="center" wrapText="1"/>
    </xf>
    <xf numFmtId="0" fontId="22" fillId="0" borderId="47" xfId="1" applyFont="1" applyFill="1" applyBorder="1" applyAlignment="1">
      <alignment vertical="center" wrapText="1"/>
    </xf>
    <xf numFmtId="0" fontId="22" fillId="0" borderId="47" xfId="1" applyFont="1" applyFill="1" applyBorder="1" applyAlignment="1">
      <alignment horizontal="center" vertical="center" wrapText="1"/>
    </xf>
    <xf numFmtId="0" fontId="34" fillId="0" borderId="2" xfId="1" applyFont="1" applyFill="1" applyBorder="1" applyAlignment="1">
      <alignment wrapText="1"/>
    </xf>
    <xf numFmtId="0" fontId="28" fillId="0" borderId="93" xfId="1" applyFont="1" applyFill="1" applyBorder="1" applyAlignment="1">
      <alignment horizontal="center" wrapText="1"/>
    </xf>
    <xf numFmtId="0" fontId="22" fillId="0" borderId="93" xfId="1" applyFont="1" applyFill="1" applyBorder="1" applyAlignment="1"/>
    <xf numFmtId="165" fontId="22" fillId="0" borderId="93" xfId="1" applyNumberFormat="1" applyFont="1" applyFill="1" applyBorder="1" applyAlignment="1">
      <alignment horizontal="center"/>
    </xf>
    <xf numFmtId="165" fontId="22" fillId="0" borderId="85" xfId="1" applyNumberFormat="1" applyFont="1" applyFill="1" applyBorder="1" applyAlignment="1">
      <alignment horizontal="center"/>
    </xf>
    <xf numFmtId="0" fontId="28" fillId="0" borderId="40" xfId="1" applyFont="1" applyFill="1" applyBorder="1" applyAlignment="1">
      <alignment horizontal="justify" wrapText="1"/>
    </xf>
    <xf numFmtId="0" fontId="28" fillId="0" borderId="85" xfId="1" applyFont="1" applyFill="1" applyBorder="1" applyAlignment="1">
      <alignment horizontal="center" vertical="center" wrapText="1"/>
    </xf>
    <xf numFmtId="166" fontId="22" fillId="0" borderId="47" xfId="0" applyNumberFormat="1" applyFont="1" applyBorder="1" applyAlignment="1">
      <alignment horizontal="center" vertical="top" wrapText="1"/>
    </xf>
    <xf numFmtId="166" fontId="22" fillId="0" borderId="48" xfId="0" applyNumberFormat="1" applyFont="1" applyBorder="1" applyAlignment="1">
      <alignment horizontal="center" vertical="top" wrapText="1"/>
    </xf>
    <xf numFmtId="165" fontId="22" fillId="0" borderId="29" xfId="1" applyNumberFormat="1" applyFont="1" applyFill="1" applyBorder="1" applyAlignment="1">
      <alignment vertical="top"/>
    </xf>
    <xf numFmtId="165" fontId="22" fillId="0" borderId="13" xfId="1" applyNumberFormat="1" applyFont="1" applyFill="1" applyBorder="1" applyAlignment="1">
      <alignment vertical="top"/>
    </xf>
    <xf numFmtId="0" fontId="22" fillId="2" borderId="2" xfId="0" applyFont="1" applyFill="1" applyBorder="1" applyAlignment="1">
      <alignment vertical="center" wrapText="1"/>
    </xf>
    <xf numFmtId="0" fontId="34" fillId="0" borderId="2" xfId="1" applyFont="1" applyFill="1" applyBorder="1" applyAlignment="1">
      <alignment vertical="center" wrapText="1"/>
    </xf>
    <xf numFmtId="1" fontId="22" fillId="2" borderId="2" xfId="0" applyNumberFormat="1" applyFont="1" applyFill="1" applyBorder="1" applyAlignment="1">
      <alignment vertical="center" wrapText="1"/>
    </xf>
    <xf numFmtId="0" fontId="22" fillId="0" borderId="2" xfId="1" applyFont="1" applyFill="1" applyBorder="1" applyAlignment="1">
      <alignment vertical="center" wrapText="1"/>
    </xf>
    <xf numFmtId="2" fontId="22" fillId="0" borderId="93" xfId="1" applyNumberFormat="1" applyFont="1" applyFill="1" applyBorder="1" applyAlignment="1">
      <alignment horizontal="center" vertical="top"/>
    </xf>
    <xf numFmtId="2" fontId="22" fillId="0" borderId="103" xfId="1" applyNumberFormat="1" applyFont="1" applyFill="1" applyBorder="1" applyAlignment="1">
      <alignment horizontal="center" vertical="top"/>
    </xf>
    <xf numFmtId="2" fontId="22" fillId="0" borderId="94" xfId="1" applyNumberFormat="1" applyFont="1" applyFill="1" applyBorder="1" applyAlignment="1">
      <alignment horizontal="center" vertical="top"/>
    </xf>
    <xf numFmtId="0" fontId="22" fillId="7" borderId="4" xfId="0" applyFont="1" applyFill="1" applyBorder="1" applyAlignment="1">
      <alignment horizontal="justify" vertical="top" wrapText="1"/>
    </xf>
    <xf numFmtId="164" fontId="7" fillId="0" borderId="2" xfId="0" applyNumberFormat="1" applyFont="1" applyBorder="1" applyAlignment="1">
      <alignment horizontal="center" vertical="top" wrapText="1"/>
    </xf>
    <xf numFmtId="0" fontId="2" fillId="0" borderId="4" xfId="0" applyFont="1" applyBorder="1" applyAlignment="1">
      <alignment horizontal="center" vertical="top" wrapText="1"/>
    </xf>
    <xf numFmtId="0" fontId="1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justify"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16" fillId="0" borderId="4" xfId="0" applyFont="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3" xfId="0" applyNumberFormat="1" applyFont="1" applyBorder="1" applyAlignment="1">
      <alignment horizontal="center" vertical="top" wrapText="1"/>
    </xf>
    <xf numFmtId="0" fontId="16" fillId="0" borderId="5" xfId="0" applyFont="1" applyBorder="1" applyAlignment="1">
      <alignment horizontal="center" vertical="top" wrapText="1"/>
    </xf>
    <xf numFmtId="0" fontId="24" fillId="0" borderId="2" xfId="0" applyFont="1" applyBorder="1" applyAlignment="1">
      <alignment horizontal="center" vertical="top" wrapText="1"/>
    </xf>
    <xf numFmtId="0" fontId="2" fillId="0" borderId="0" xfId="0" applyFont="1" applyBorder="1" applyAlignment="1">
      <alignment horizontal="center" vertical="center" wrapText="1"/>
    </xf>
    <xf numFmtId="0" fontId="2" fillId="0" borderId="0" xfId="0" applyFont="1" applyBorder="1" applyAlignment="1">
      <alignment horizontal="justify" vertical="top" wrapText="1"/>
    </xf>
    <xf numFmtId="0" fontId="0" fillId="0" borderId="0" xfId="0" applyBorder="1" applyAlignment="1">
      <alignment horizontal="center"/>
    </xf>
    <xf numFmtId="0" fontId="2" fillId="0" borderId="0" xfId="0" applyFont="1" applyBorder="1" applyAlignment="1">
      <alignment horizontal="justify"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7" fillId="0" borderId="2" xfId="0" applyFont="1" applyBorder="1" applyAlignment="1">
      <alignment horizontal="center" vertical="top" wrapText="1"/>
    </xf>
    <xf numFmtId="0" fontId="2" fillId="0" borderId="4" xfId="0" applyFont="1" applyBorder="1" applyAlignment="1">
      <alignment horizontal="justify" vertical="top" wrapText="1"/>
    </xf>
    <xf numFmtId="0" fontId="12" fillId="0" borderId="3" xfId="0" applyFont="1" applyBorder="1" applyAlignment="1">
      <alignment horizontal="justify" vertical="top" wrapText="1"/>
    </xf>
    <xf numFmtId="164" fontId="2" fillId="0" borderId="2" xfId="0" applyNumberFormat="1" applyFont="1" applyBorder="1" applyAlignment="1">
      <alignment horizontal="center" vertical="top" wrapText="1"/>
    </xf>
    <xf numFmtId="0" fontId="10" fillId="0" borderId="3" xfId="0" applyFont="1" applyBorder="1" applyAlignment="1">
      <alignment horizontal="center" vertical="top" wrapText="1"/>
    </xf>
    <xf numFmtId="164" fontId="10" fillId="0" borderId="4" xfId="0" applyNumberFormat="1" applyFont="1" applyBorder="1" applyAlignment="1">
      <alignment horizontal="center" vertical="center" wrapText="1"/>
    </xf>
    <xf numFmtId="0" fontId="7" fillId="0" borderId="4" xfId="0" applyFont="1" applyBorder="1" applyAlignment="1">
      <alignment horizontal="center" vertical="top" wrapText="1"/>
    </xf>
    <xf numFmtId="0" fontId="2" fillId="0" borderId="3" xfId="0" applyFont="1" applyBorder="1" applyAlignment="1">
      <alignment horizontal="justify" vertical="top" wrapText="1"/>
    </xf>
    <xf numFmtId="164" fontId="10" fillId="0" borderId="3" xfId="0" applyNumberFormat="1" applyFont="1" applyBorder="1" applyAlignment="1">
      <alignment horizontal="center" vertical="top" wrapText="1"/>
    </xf>
    <xf numFmtId="165" fontId="2" fillId="0" borderId="4" xfId="0" applyNumberFormat="1" applyFont="1" applyBorder="1" applyAlignment="1">
      <alignment horizontal="center" vertical="top" wrapText="1"/>
    </xf>
    <xf numFmtId="0" fontId="24" fillId="0" borderId="3" xfId="0" applyFont="1" applyBorder="1" applyAlignment="1">
      <alignment horizontal="center" vertical="top" wrapText="1"/>
    </xf>
    <xf numFmtId="0" fontId="12" fillId="0" borderId="4" xfId="0" applyFont="1" applyBorder="1" applyAlignment="1">
      <alignment horizontal="justify" vertical="top" wrapText="1"/>
    </xf>
    <xf numFmtId="0" fontId="2" fillId="0" borderId="4" xfId="0" applyFont="1" applyBorder="1" applyAlignment="1">
      <alignment horizontal="left" vertical="top" wrapText="1"/>
    </xf>
    <xf numFmtId="0" fontId="2" fillId="0" borderId="3" xfId="0" applyFont="1" applyBorder="1" applyAlignment="1">
      <alignment horizontal="justify" vertical="top"/>
    </xf>
    <xf numFmtId="164" fontId="2" fillId="0" borderId="4" xfId="0" applyNumberFormat="1" applyFont="1" applyBorder="1" applyAlignment="1">
      <alignment horizontal="center" vertical="top"/>
    </xf>
    <xf numFmtId="164" fontId="2" fillId="0" borderId="2" xfId="0" applyNumberFormat="1" applyFont="1" applyBorder="1" applyAlignment="1">
      <alignment horizontal="center" vertical="top"/>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8" fillId="0" borderId="0" xfId="0" applyFont="1" applyBorder="1" applyAlignment="1">
      <alignment horizontal="center" vertical="top"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12" fillId="0" borderId="3" xfId="0" applyFont="1" applyBorder="1" applyAlignment="1">
      <alignment horizontal="justify" vertical="top" wrapText="1"/>
    </xf>
    <xf numFmtId="0" fontId="2" fillId="0" borderId="3" xfId="0" applyFont="1" applyBorder="1" applyAlignment="1">
      <alignment horizontal="justify" vertical="top" wrapText="1"/>
    </xf>
    <xf numFmtId="0" fontId="12" fillId="0" borderId="4" xfId="0" applyFont="1" applyBorder="1" applyAlignment="1">
      <alignment horizontal="justify" vertical="top" wrapText="1"/>
    </xf>
    <xf numFmtId="0" fontId="0" fillId="0" borderId="0" xfId="0" applyBorder="1" applyAlignment="1">
      <alignment horizontal="center" vertical="top" wrapText="1"/>
    </xf>
    <xf numFmtId="0" fontId="7" fillId="0" borderId="42" xfId="0" applyFont="1" applyBorder="1" applyAlignment="1">
      <alignment horizontal="center" vertical="top" wrapText="1"/>
    </xf>
    <xf numFmtId="0" fontId="37" fillId="0" borderId="0" xfId="0" applyFont="1"/>
    <xf numFmtId="0" fontId="37" fillId="0" borderId="0" xfId="0" applyFont="1" applyAlignment="1">
      <alignment horizontal="justify"/>
    </xf>
    <xf numFmtId="0" fontId="2" fillId="0" borderId="0" xfId="0" applyFont="1"/>
    <xf numFmtId="0" fontId="37" fillId="0" borderId="0" xfId="0" applyFont="1" applyAlignment="1">
      <alignment vertical="top"/>
    </xf>
    <xf numFmtId="164" fontId="37" fillId="0" borderId="0" xfId="0" applyNumberFormat="1" applyFont="1"/>
    <xf numFmtId="0" fontId="2" fillId="0" borderId="0" xfId="0" applyFont="1" applyAlignment="1">
      <alignment vertical="top"/>
    </xf>
    <xf numFmtId="164" fontId="7" fillId="0" borderId="3" xfId="0" applyNumberFormat="1" applyFont="1" applyBorder="1" applyAlignment="1">
      <alignment horizontal="center" vertical="top" wrapText="1"/>
    </xf>
    <xf numFmtId="165" fontId="7" fillId="0" borderId="2" xfId="0" applyNumberFormat="1" applyFont="1" applyBorder="1" applyAlignment="1">
      <alignment horizontal="center" vertical="top" wrapText="1"/>
    </xf>
    <xf numFmtId="0" fontId="2" fillId="0" borderId="4" xfId="0" applyFont="1" applyBorder="1" applyAlignment="1">
      <alignment vertical="top" wrapText="1"/>
    </xf>
    <xf numFmtId="0" fontId="7" fillId="0" borderId="42" xfId="0" applyFont="1" applyBorder="1" applyAlignment="1">
      <alignment horizontal="justify" vertical="top" wrapText="1"/>
    </xf>
    <xf numFmtId="164" fontId="7" fillId="0" borderId="42" xfId="0" applyNumberFormat="1" applyFont="1" applyBorder="1" applyAlignment="1">
      <alignment horizontal="center" vertical="top" wrapText="1"/>
    </xf>
    <xf numFmtId="0" fontId="4" fillId="0" borderId="3" xfId="1" applyFont="1" applyFill="1" applyBorder="1" applyAlignment="1">
      <alignment horizontal="center" vertical="top" wrapText="1"/>
    </xf>
    <xf numFmtId="0" fontId="16" fillId="0" borderId="42" xfId="0" applyFont="1" applyBorder="1" applyAlignment="1">
      <alignment horizontal="center" vertical="top" wrapText="1"/>
    </xf>
    <xf numFmtId="164" fontId="2" fillId="0" borderId="42" xfId="0" applyNumberFormat="1" applyFont="1" applyBorder="1" applyAlignment="1">
      <alignment horizontal="center" vertical="top" wrapText="1"/>
    </xf>
    <xf numFmtId="0" fontId="16" fillId="0" borderId="47" xfId="0" applyFont="1" applyBorder="1" applyAlignment="1">
      <alignment horizontal="center" vertical="top" wrapText="1"/>
    </xf>
    <xf numFmtId="164" fontId="2" fillId="0" borderId="47" xfId="0" applyNumberFormat="1" applyFont="1" applyBorder="1" applyAlignment="1">
      <alignment horizontal="center" vertical="top" wrapText="1"/>
    </xf>
    <xf numFmtId="0" fontId="24" fillId="0" borderId="42" xfId="0" applyFont="1" applyBorder="1" applyAlignment="1">
      <alignment horizontal="center" vertical="top" wrapText="1"/>
    </xf>
    <xf numFmtId="2" fontId="2" fillId="0" borderId="47" xfId="0" applyNumberFormat="1" applyFont="1" applyBorder="1" applyAlignment="1">
      <alignment horizontal="center" vertical="top" wrapText="1"/>
    </xf>
    <xf numFmtId="0" fontId="7" fillId="0" borderId="47" xfId="0" applyFont="1" applyBorder="1" applyAlignment="1">
      <alignment horizontal="center" vertical="top" wrapText="1"/>
    </xf>
    <xf numFmtId="0" fontId="16" fillId="0" borderId="42" xfId="0" applyFont="1" applyBorder="1" applyAlignment="1">
      <alignment horizontal="left" vertical="top" wrapText="1"/>
    </xf>
    <xf numFmtId="0" fontId="16" fillId="0" borderId="47" xfId="0" applyFont="1" applyBorder="1" applyAlignment="1">
      <alignment horizontal="left" vertical="top" wrapText="1"/>
    </xf>
    <xf numFmtId="0" fontId="2" fillId="0" borderId="107" xfId="0" applyFont="1" applyBorder="1" applyAlignment="1">
      <alignment horizontal="center" vertical="top" wrapText="1"/>
    </xf>
    <xf numFmtId="0" fontId="7" fillId="5" borderId="108" xfId="0" applyFont="1" applyFill="1" applyBorder="1" applyAlignment="1">
      <alignment horizontal="left" vertical="top" wrapText="1"/>
    </xf>
    <xf numFmtId="0" fontId="2" fillId="0" borderId="108" xfId="0" applyFont="1" applyBorder="1" applyAlignment="1">
      <alignment horizontal="center" vertical="top" wrapText="1"/>
    </xf>
    <xf numFmtId="0" fontId="16" fillId="0" borderId="108" xfId="0" applyFont="1" applyBorder="1" applyAlignment="1">
      <alignment horizontal="left" vertical="top" wrapText="1"/>
    </xf>
    <xf numFmtId="164" fontId="7" fillId="0" borderId="47" xfId="0" applyNumberFormat="1" applyFont="1" applyBorder="1" applyAlignment="1">
      <alignment horizontal="center" vertical="top" wrapText="1"/>
    </xf>
    <xf numFmtId="0" fontId="2" fillId="0" borderId="108" xfId="0" applyFont="1" applyBorder="1" applyAlignment="1">
      <alignment vertical="top" wrapText="1"/>
    </xf>
    <xf numFmtId="0" fontId="2" fillId="0" borderId="108" xfId="0" applyFont="1" applyBorder="1" applyAlignment="1">
      <alignment horizontal="center" vertical="center" wrapText="1"/>
    </xf>
    <xf numFmtId="0" fontId="16" fillId="0" borderId="108" xfId="0" applyFont="1" applyBorder="1" applyAlignment="1">
      <alignment horizontal="center" vertical="top" wrapText="1"/>
    </xf>
    <xf numFmtId="164" fontId="7" fillId="0" borderId="108" xfId="0" applyNumberFormat="1" applyFont="1" applyBorder="1" applyAlignment="1">
      <alignment horizontal="center" vertical="top" wrapText="1"/>
    </xf>
    <xf numFmtId="164" fontId="2" fillId="0" borderId="108" xfId="0" applyNumberFormat="1" applyFont="1" applyBorder="1" applyAlignment="1">
      <alignment horizontal="center" vertical="top" wrapText="1"/>
    </xf>
    <xf numFmtId="164" fontId="2" fillId="2" borderId="108" xfId="0" applyNumberFormat="1" applyFont="1" applyFill="1" applyBorder="1" applyAlignment="1">
      <alignment horizontal="center" vertical="top" wrapText="1"/>
    </xf>
    <xf numFmtId="0" fontId="2" fillId="0" borderId="41" xfId="0" applyFont="1" applyBorder="1" applyAlignment="1">
      <alignment vertical="top" wrapText="1"/>
    </xf>
    <xf numFmtId="0" fontId="2" fillId="0" borderId="5" xfId="0" applyFont="1" applyBorder="1" applyAlignment="1">
      <alignment vertical="top" wrapText="1"/>
    </xf>
    <xf numFmtId="164" fontId="7" fillId="0" borderId="5"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2" borderId="108" xfId="0" applyNumberFormat="1" applyFont="1" applyFill="1" applyBorder="1" applyAlignment="1">
      <alignment horizontal="center" vertical="top"/>
    </xf>
    <xf numFmtId="164" fontId="2" fillId="0" borderId="108" xfId="0" applyNumberFormat="1" applyFont="1" applyBorder="1" applyAlignment="1">
      <alignment horizontal="center" vertical="top"/>
    </xf>
    <xf numFmtId="164" fontId="7" fillId="0" borderId="4" xfId="0" applyNumberFormat="1" applyFont="1" applyBorder="1" applyAlignment="1">
      <alignment horizontal="center" vertical="top" wrapText="1"/>
    </xf>
    <xf numFmtId="164" fontId="2" fillId="2" borderId="4" xfId="0" applyNumberFormat="1" applyFont="1" applyFill="1" applyBorder="1" applyAlignment="1">
      <alignment horizontal="center" vertical="top"/>
    </xf>
    <xf numFmtId="0" fontId="7" fillId="0" borderId="108" xfId="0" applyFont="1" applyBorder="1" applyAlignment="1">
      <alignment vertical="top" wrapText="1"/>
    </xf>
    <xf numFmtId="0" fontId="2"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1" xfId="0" applyFont="1" applyBorder="1" applyAlignment="1">
      <alignment horizontal="center" vertical="top" wrapText="1"/>
    </xf>
    <xf numFmtId="0" fontId="16" fillId="0" borderId="41" xfId="0" applyFont="1" applyBorder="1" applyAlignment="1">
      <alignment horizontal="center" vertical="top" wrapText="1"/>
    </xf>
    <xf numFmtId="164" fontId="7" fillId="0" borderId="41" xfId="0" applyNumberFormat="1" applyFont="1" applyBorder="1" applyAlignment="1">
      <alignment horizontal="center" vertical="top" wrapText="1"/>
    </xf>
    <xf numFmtId="164" fontId="2" fillId="0" borderId="41" xfId="0" applyNumberFormat="1" applyFont="1" applyBorder="1" applyAlignment="1">
      <alignment horizontal="center" vertical="top" wrapText="1"/>
    </xf>
    <xf numFmtId="0" fontId="2" fillId="0" borderId="98" xfId="0" applyFont="1" applyBorder="1" applyAlignment="1">
      <alignment horizontal="center" vertical="top" wrapText="1"/>
    </xf>
    <xf numFmtId="0" fontId="9" fillId="5" borderId="108" xfId="0" applyFont="1" applyFill="1" applyBorder="1" applyAlignment="1">
      <alignment vertical="top" wrapText="1"/>
    </xf>
    <xf numFmtId="164" fontId="9" fillId="0" borderId="42" xfId="0" applyNumberFormat="1" applyFont="1" applyBorder="1" applyAlignment="1">
      <alignment horizontal="center" vertical="top" wrapText="1"/>
    </xf>
    <xf numFmtId="0" fontId="7" fillId="6" borderId="108" xfId="0" applyFont="1" applyFill="1" applyBorder="1" applyAlignment="1">
      <alignment vertical="top" wrapText="1"/>
    </xf>
    <xf numFmtId="0" fontId="7" fillId="0" borderId="108" xfId="0" applyFont="1" applyBorder="1" applyAlignment="1">
      <alignment horizontal="center" vertical="top" wrapText="1"/>
    </xf>
    <xf numFmtId="0" fontId="24" fillId="0" borderId="108" xfId="0" applyFont="1" applyBorder="1" applyAlignment="1">
      <alignment horizontal="center" vertical="top" wrapText="1"/>
    </xf>
    <xf numFmtId="0" fontId="24" fillId="0" borderId="47" xfId="0" applyFont="1" applyBorder="1" applyAlignment="1">
      <alignment horizontal="center" vertical="top" wrapText="1"/>
    </xf>
    <xf numFmtId="0" fontId="24" fillId="0" borderId="42" xfId="0" applyFont="1" applyBorder="1" applyAlignment="1">
      <alignment vertical="top" wrapText="1"/>
    </xf>
    <xf numFmtId="0" fontId="16" fillId="0" borderId="47" xfId="0" applyFont="1" applyBorder="1" applyAlignment="1">
      <alignment vertical="top" wrapText="1"/>
    </xf>
    <xf numFmtId="0" fontId="2" fillId="0" borderId="107" xfId="0" applyNumberFormat="1" applyFont="1" applyBorder="1" applyAlignment="1">
      <alignment horizontal="center" vertical="top" wrapText="1"/>
    </xf>
    <xf numFmtId="0" fontId="2" fillId="5" borderId="108" xfId="0" applyFont="1" applyFill="1" applyBorder="1" applyAlignment="1">
      <alignment horizontal="left" vertical="top" wrapText="1"/>
    </xf>
    <xf numFmtId="0" fontId="16" fillId="0" borderId="108" xfId="0" applyFont="1" applyBorder="1" applyAlignment="1">
      <alignment vertical="top" wrapText="1"/>
    </xf>
    <xf numFmtId="2" fontId="2" fillId="0" borderId="107" xfId="0" applyNumberFormat="1" applyFont="1" applyBorder="1" applyAlignment="1">
      <alignment horizontal="center" vertical="top" wrapText="1"/>
    </xf>
    <xf numFmtId="0" fontId="24" fillId="0" borderId="47" xfId="0" applyFont="1" applyBorder="1" applyAlignment="1">
      <alignment horizontal="justify" vertical="top" wrapText="1"/>
    </xf>
    <xf numFmtId="0" fontId="10" fillId="0" borderId="47" xfId="0" applyFont="1" applyBorder="1" applyAlignment="1">
      <alignment horizontal="justify" vertical="top" wrapText="1"/>
    </xf>
    <xf numFmtId="0" fontId="25" fillId="0" borderId="47" xfId="0" applyFont="1" applyBorder="1" applyAlignment="1">
      <alignment horizontal="justify" vertical="top" wrapText="1"/>
    </xf>
    <xf numFmtId="164" fontId="10" fillId="0" borderId="47" xfId="0" applyNumberFormat="1" applyFont="1" applyBorder="1" applyAlignment="1">
      <alignment horizontal="justify" vertical="top" wrapText="1"/>
    </xf>
    <xf numFmtId="0" fontId="10" fillId="0" borderId="42" xfId="0" applyFont="1" applyBorder="1" applyAlignment="1">
      <alignment horizontal="justify" vertical="top" wrapText="1"/>
    </xf>
    <xf numFmtId="0" fontId="25" fillId="0" borderId="42" xfId="0" applyFont="1" applyBorder="1" applyAlignment="1">
      <alignment horizontal="justify" vertical="top" wrapText="1"/>
    </xf>
    <xf numFmtId="164" fontId="10" fillId="0" borderId="42" xfId="0" applyNumberFormat="1" applyFont="1" applyBorder="1" applyAlignment="1">
      <alignment horizontal="justify"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0" fontId="37" fillId="0" borderId="107" xfId="0" applyFont="1" applyBorder="1" applyAlignment="1">
      <alignment horizontal="center" vertical="top" wrapText="1"/>
    </xf>
    <xf numFmtId="0" fontId="7" fillId="0" borderId="108" xfId="0" applyFont="1" applyBorder="1" applyAlignment="1">
      <alignment horizontal="left" vertical="top" wrapText="1"/>
    </xf>
    <xf numFmtId="0" fontId="10" fillId="0" borderId="108" xfId="0" applyFont="1" applyBorder="1" applyAlignment="1">
      <alignment horizontal="justify" vertical="top" wrapText="1"/>
    </xf>
    <xf numFmtId="0" fontId="25" fillId="0" borderId="108" xfId="0" applyFont="1" applyBorder="1" applyAlignment="1">
      <alignment horizontal="justify" vertical="top" wrapText="1"/>
    </xf>
    <xf numFmtId="164" fontId="10" fillId="0" borderId="108" xfId="0" applyNumberFormat="1" applyFont="1" applyBorder="1" applyAlignment="1">
      <alignment horizontal="justify" vertical="top" wrapText="1"/>
    </xf>
    <xf numFmtId="0" fontId="9" fillId="0" borderId="108" xfId="0" applyFont="1" applyBorder="1" applyAlignment="1">
      <alignment horizontal="left" vertical="top" wrapText="1"/>
    </xf>
    <xf numFmtId="0" fontId="2" fillId="4" borderId="5" xfId="0" applyFont="1" applyFill="1" applyBorder="1" applyAlignment="1">
      <alignment vertical="top" wrapText="1"/>
    </xf>
    <xf numFmtId="0" fontId="2" fillId="4" borderId="4" xfId="0" applyFont="1" applyFill="1" applyBorder="1" applyAlignment="1">
      <alignment horizontal="center" vertical="top" wrapText="1"/>
    </xf>
    <xf numFmtId="0" fontId="24" fillId="4" borderId="3" xfId="0" applyFont="1" applyFill="1" applyBorder="1" applyAlignment="1">
      <alignment horizontal="center" vertical="top" wrapText="1"/>
    </xf>
    <xf numFmtId="0" fontId="7" fillId="6" borderId="108" xfId="0" applyFont="1" applyFill="1" applyBorder="1" applyAlignment="1">
      <alignment horizontal="left" vertical="top" wrapText="1"/>
    </xf>
    <xf numFmtId="0" fontId="2" fillId="4" borderId="108" xfId="0" applyFont="1" applyFill="1" applyBorder="1" applyAlignment="1">
      <alignment horizontal="center" vertical="top" wrapText="1"/>
    </xf>
    <xf numFmtId="0" fontId="2" fillId="4" borderId="108" xfId="0" applyFont="1" applyFill="1" applyBorder="1" applyAlignment="1">
      <alignment vertical="top" wrapText="1"/>
    </xf>
    <xf numFmtId="0" fontId="16" fillId="4" borderId="4" xfId="0" applyFont="1" applyFill="1" applyBorder="1" applyAlignment="1">
      <alignment vertical="top" wrapText="1"/>
    </xf>
    <xf numFmtId="0" fontId="16" fillId="4" borderId="108" xfId="0" applyFont="1" applyFill="1" applyBorder="1" applyAlignment="1">
      <alignment vertical="top" wrapText="1"/>
    </xf>
    <xf numFmtId="0" fontId="16" fillId="4" borderId="42" xfId="0" applyFont="1" applyFill="1" applyBorder="1" applyAlignment="1">
      <alignment vertical="top" wrapText="1"/>
    </xf>
    <xf numFmtId="0" fontId="16" fillId="4" borderId="47" xfId="0" applyFont="1" applyFill="1" applyBorder="1" applyAlignment="1">
      <alignment horizontal="justify" vertical="top" wrapText="1"/>
    </xf>
    <xf numFmtId="0" fontId="16" fillId="4" borderId="108" xfId="0" applyFont="1" applyFill="1" applyBorder="1" applyAlignment="1">
      <alignment horizontal="justify" vertical="top" wrapText="1"/>
    </xf>
    <xf numFmtId="0" fontId="2" fillId="4" borderId="42" xfId="0" applyFont="1" applyFill="1" applyBorder="1" applyAlignment="1">
      <alignment vertical="top" wrapText="1"/>
    </xf>
    <xf numFmtId="0" fontId="2" fillId="0" borderId="42" xfId="0" applyFont="1" applyBorder="1" applyAlignment="1">
      <alignment vertical="top" wrapText="1"/>
    </xf>
    <xf numFmtId="0" fontId="2" fillId="0" borderId="47" xfId="0" applyFont="1" applyBorder="1" applyAlignment="1">
      <alignment vertical="top" wrapText="1"/>
    </xf>
    <xf numFmtId="164" fontId="7" fillId="0" borderId="42" xfId="0" applyNumberFormat="1" applyFont="1" applyBorder="1" applyAlignment="1">
      <alignment horizontal="center" vertical="top"/>
    </xf>
    <xf numFmtId="0" fontId="7" fillId="0" borderId="42" xfId="0" applyFont="1" applyBorder="1" applyAlignment="1">
      <alignment vertical="top" wrapText="1"/>
    </xf>
    <xf numFmtId="0" fontId="2" fillId="0" borderId="108" xfId="0" applyFont="1" applyFill="1" applyBorder="1" applyAlignment="1">
      <alignment vertical="top" wrapText="1"/>
    </xf>
    <xf numFmtId="164" fontId="2" fillId="2" borderId="47" xfId="0" applyNumberFormat="1" applyFont="1" applyFill="1" applyBorder="1" applyAlignment="1">
      <alignment horizontal="center" vertical="top" wrapText="1"/>
    </xf>
    <xf numFmtId="0" fontId="20" fillId="0" borderId="42" xfId="0" applyFont="1" applyBorder="1" applyAlignment="1">
      <alignment horizontal="center" vertical="top" wrapText="1"/>
    </xf>
    <xf numFmtId="0" fontId="20" fillId="0" borderId="47" xfId="0" applyFont="1" applyBorder="1" applyAlignment="1">
      <alignment horizontal="center" vertical="top" wrapText="1"/>
    </xf>
    <xf numFmtId="164" fontId="7" fillId="0" borderId="47" xfId="0" applyNumberFormat="1" applyFont="1" applyBorder="1" applyAlignment="1">
      <alignment horizontal="center" vertical="top"/>
    </xf>
    <xf numFmtId="0" fontId="2" fillId="0" borderId="47" xfId="0" applyFont="1" applyBorder="1" applyAlignment="1">
      <alignment horizontal="justify" vertical="top" wrapText="1"/>
    </xf>
    <xf numFmtId="0" fontId="2" fillId="0" borderId="108" xfId="0" applyFont="1" applyBorder="1" applyAlignment="1">
      <alignment horizontal="justify" vertical="top" wrapText="1"/>
    </xf>
    <xf numFmtId="0" fontId="2" fillId="0" borderId="42" xfId="0" applyFont="1" applyBorder="1" applyAlignment="1">
      <alignment horizontal="justify" vertical="top" wrapText="1"/>
    </xf>
    <xf numFmtId="0" fontId="2" fillId="0" borderId="108" xfId="0" applyFont="1" applyBorder="1" applyAlignment="1">
      <alignment horizontal="left" vertical="top" wrapText="1"/>
    </xf>
    <xf numFmtId="0" fontId="7" fillId="0" borderId="42" xfId="0" applyFont="1" applyBorder="1" applyAlignment="1">
      <alignment horizontal="center" vertical="top"/>
    </xf>
    <xf numFmtId="165" fontId="36" fillId="0" borderId="108" xfId="0" applyNumberFormat="1" applyFont="1" applyBorder="1" applyAlignment="1">
      <alignment vertical="top" wrapText="1"/>
    </xf>
    <xf numFmtId="165" fontId="36" fillId="0" borderId="47" xfId="0" applyNumberFormat="1" applyFont="1" applyBorder="1" applyAlignment="1">
      <alignment vertical="top" wrapText="1"/>
    </xf>
    <xf numFmtId="0" fontId="7" fillId="0" borderId="47" xfId="0" applyFont="1" applyBorder="1" applyAlignment="1">
      <alignment horizontal="left" vertical="top" wrapText="1"/>
    </xf>
    <xf numFmtId="4" fontId="36" fillId="0" borderId="47" xfId="0" applyNumberFormat="1" applyFont="1" applyBorder="1" applyAlignment="1">
      <alignment horizontal="center" vertical="top" wrapText="1"/>
    </xf>
    <xf numFmtId="165" fontId="10" fillId="0" borderId="47" xfId="0" applyNumberFormat="1" applyFont="1" applyBorder="1" applyAlignment="1">
      <alignment horizontal="center" vertical="top" wrapText="1"/>
    </xf>
    <xf numFmtId="164" fontId="36" fillId="0" borderId="4" xfId="0" applyNumberFormat="1" applyFont="1" applyBorder="1" applyAlignment="1">
      <alignment horizontal="center" vertical="top" wrapText="1"/>
    </xf>
    <xf numFmtId="165" fontId="36" fillId="0" borderId="4" xfId="0" applyNumberFormat="1" applyFont="1" applyBorder="1" applyAlignment="1">
      <alignment horizontal="center" vertical="top" wrapText="1"/>
    </xf>
    <xf numFmtId="166" fontId="36" fillId="0" borderId="47" xfId="0" applyNumberFormat="1" applyFont="1" applyBorder="1" applyAlignment="1">
      <alignment horizontal="center" vertical="top" wrapText="1"/>
    </xf>
    <xf numFmtId="0" fontId="10" fillId="0" borderId="3" xfId="0" applyFont="1" applyBorder="1" applyAlignment="1">
      <alignment vertical="top" wrapText="1"/>
    </xf>
    <xf numFmtId="0" fontId="34" fillId="0" borderId="4" xfId="0" applyFont="1" applyBorder="1" applyAlignment="1">
      <alignment vertical="top" wrapText="1"/>
    </xf>
    <xf numFmtId="0" fontId="34" fillId="0" borderId="4" xfId="0" applyFont="1" applyBorder="1" applyAlignment="1">
      <alignment horizontal="center" vertical="top" wrapText="1"/>
    </xf>
    <xf numFmtId="0" fontId="10" fillId="0" borderId="108" xfId="0" applyFont="1" applyBorder="1" applyAlignment="1">
      <alignment horizontal="center" vertical="top" wrapText="1"/>
    </xf>
    <xf numFmtId="164" fontId="2" fillId="0" borderId="47" xfId="0" applyNumberFormat="1" applyFont="1" applyBorder="1" applyAlignment="1">
      <alignment vertical="top" wrapText="1"/>
    </xf>
    <xf numFmtId="0" fontId="25" fillId="0" borderId="47" xfId="0" applyFont="1" applyBorder="1" applyAlignment="1">
      <alignment horizontal="center" vertical="top" wrapText="1"/>
    </xf>
    <xf numFmtId="164" fontId="10" fillId="0" borderId="47" xfId="0" applyNumberFormat="1" applyFont="1" applyBorder="1" applyAlignment="1">
      <alignment horizontal="center" vertical="top" wrapText="1"/>
    </xf>
    <xf numFmtId="0" fontId="2" fillId="5" borderId="108" xfId="0" applyFont="1" applyFill="1" applyBorder="1" applyAlignment="1">
      <alignment vertical="top" wrapText="1"/>
    </xf>
    <xf numFmtId="0" fontId="25" fillId="0" borderId="108" xfId="0" applyFont="1" applyBorder="1" applyAlignment="1">
      <alignment horizontal="center" vertical="top" wrapText="1"/>
    </xf>
    <xf numFmtId="164" fontId="10" fillId="0" borderId="108" xfId="0" applyNumberFormat="1" applyFont="1" applyBorder="1" applyAlignment="1">
      <alignment horizontal="center" vertical="top" wrapText="1"/>
    </xf>
    <xf numFmtId="0" fontId="10" fillId="0" borderId="108" xfId="0" applyFont="1" applyBorder="1" applyAlignment="1">
      <alignment horizontal="left" vertical="top" wrapText="1"/>
    </xf>
    <xf numFmtId="0" fontId="9" fillId="0" borderId="108" xfId="0" applyFont="1" applyBorder="1" applyAlignment="1">
      <alignment vertical="top" wrapText="1"/>
    </xf>
    <xf numFmtId="165" fontId="7" fillId="0" borderId="42" xfId="0" applyNumberFormat="1" applyFont="1" applyBorder="1" applyAlignment="1">
      <alignment horizontal="center" vertical="top" wrapText="1"/>
    </xf>
    <xf numFmtId="165" fontId="7" fillId="0" borderId="47" xfId="0" applyNumberFormat="1" applyFont="1" applyBorder="1" applyAlignment="1">
      <alignment horizontal="center" vertical="top" wrapText="1"/>
    </xf>
    <xf numFmtId="0" fontId="7" fillId="0" borderId="107" xfId="0" applyFont="1" applyBorder="1" applyAlignment="1">
      <alignment horizontal="justify" vertical="top"/>
    </xf>
    <xf numFmtId="0" fontId="6" fillId="0" borderId="108" xfId="0" applyFont="1" applyBorder="1" applyAlignment="1">
      <alignment horizontal="justify" vertical="top" wrapText="1"/>
    </xf>
    <xf numFmtId="0" fontId="31" fillId="0" borderId="108" xfId="0" applyFont="1" applyBorder="1" applyAlignment="1">
      <alignment horizontal="center" vertical="top" wrapText="1"/>
    </xf>
    <xf numFmtId="0" fontId="8" fillId="0" borderId="111" xfId="0" applyFont="1" applyBorder="1" applyAlignment="1">
      <alignment horizontal="justify" vertical="top"/>
    </xf>
    <xf numFmtId="0" fontId="6" fillId="0" borderId="3" xfId="0" applyFont="1" applyBorder="1" applyAlignment="1">
      <alignment horizontal="justify" vertical="top" wrapText="1"/>
    </xf>
    <xf numFmtId="0" fontId="8" fillId="0" borderId="43" xfId="0" applyFont="1" applyBorder="1" applyAlignment="1">
      <alignment horizontal="justify" vertical="top"/>
    </xf>
    <xf numFmtId="0" fontId="8" fillId="0" borderId="45" xfId="0" applyFont="1" applyBorder="1" applyAlignment="1">
      <alignment horizontal="justify" vertical="top"/>
    </xf>
    <xf numFmtId="164" fontId="2" fillId="0" borderId="47" xfId="0" applyNumberFormat="1" applyFont="1" applyBorder="1" applyAlignment="1">
      <alignment horizontal="center" vertical="top"/>
    </xf>
    <xf numFmtId="0" fontId="6" fillId="0" borderId="47" xfId="0" applyFont="1" applyBorder="1" applyAlignment="1">
      <alignment horizontal="justify" vertical="top" wrapText="1"/>
    </xf>
    <xf numFmtId="0" fontId="6" fillId="0" borderId="108" xfId="0" applyFont="1" applyBorder="1" applyAlignment="1">
      <alignment horizontal="center" vertical="top" wrapText="1"/>
    </xf>
    <xf numFmtId="0" fontId="8" fillId="0" borderId="111" xfId="0" applyFont="1" applyBorder="1" applyAlignment="1">
      <alignment horizontal="center" vertical="top"/>
    </xf>
    <xf numFmtId="0" fontId="2" fillId="0" borderId="42" xfId="0" applyFont="1" applyBorder="1" applyAlignment="1">
      <alignment horizontal="left" vertical="top" wrapText="1"/>
    </xf>
    <xf numFmtId="0" fontId="2" fillId="0" borderId="47" xfId="0" applyFont="1" applyBorder="1" applyAlignment="1">
      <alignment horizontal="left" vertical="top" wrapText="1"/>
    </xf>
    <xf numFmtId="0" fontId="2" fillId="0" borderId="107" xfId="0" applyFont="1" applyBorder="1" applyAlignment="1">
      <alignment horizontal="justify" vertical="top"/>
    </xf>
    <xf numFmtId="0" fontId="6" fillId="0" borderId="108" xfId="0" applyFont="1" applyBorder="1" applyAlignment="1">
      <alignment horizontal="left" vertical="top" wrapText="1"/>
    </xf>
    <xf numFmtId="2" fontId="2" fillId="0" borderId="108" xfId="0" applyNumberFormat="1" applyFont="1" applyBorder="1" applyAlignment="1">
      <alignment horizontal="center" vertical="top" wrapText="1"/>
    </xf>
    <xf numFmtId="164" fontId="8" fillId="0" borderId="111" xfId="0" applyNumberFormat="1" applyFont="1" applyBorder="1" applyAlignment="1">
      <alignment horizontal="justify" vertical="top"/>
    </xf>
    <xf numFmtId="0" fontId="1" fillId="0" borderId="107" xfId="0" applyFont="1" applyBorder="1" applyAlignment="1">
      <alignment horizontal="justify" vertical="top"/>
    </xf>
    <xf numFmtId="0" fontId="12" fillId="0" borderId="108" xfId="0" applyFont="1" applyBorder="1" applyAlignment="1">
      <alignment horizontal="justify" vertical="top" wrapText="1"/>
    </xf>
    <xf numFmtId="0" fontId="0" fillId="0" borderId="111" xfId="0" applyBorder="1" applyAlignment="1">
      <alignment horizontal="justify" vertical="top"/>
    </xf>
    <xf numFmtId="0" fontId="2" fillId="0" borderId="4" xfId="0" applyFont="1" applyBorder="1" applyAlignment="1">
      <alignment horizontal="justify" vertical="top"/>
    </xf>
    <xf numFmtId="0" fontId="2" fillId="4" borderId="4" xfId="0" applyFont="1" applyFill="1" applyBorder="1" applyAlignment="1">
      <alignment horizontal="left" vertical="top" wrapText="1"/>
    </xf>
    <xf numFmtId="0" fontId="2" fillId="4" borderId="4" xfId="0" applyFont="1" applyFill="1" applyBorder="1" applyAlignment="1">
      <alignment horizontal="justify" vertical="top" wrapText="1"/>
    </xf>
    <xf numFmtId="0" fontId="6" fillId="0" borderId="4" xfId="0" applyFont="1" applyBorder="1" applyAlignment="1">
      <alignment horizontal="justify" vertical="top" wrapText="1"/>
    </xf>
    <xf numFmtId="0" fontId="2" fillId="0" borderId="86" xfId="0" applyFont="1" applyBorder="1" applyAlignment="1">
      <alignment vertical="top" wrapText="1"/>
    </xf>
    <xf numFmtId="164" fontId="2" fillId="0" borderId="3" xfId="0" applyNumberFormat="1" applyFont="1" applyBorder="1" applyAlignment="1">
      <alignment horizontal="justify" vertical="top"/>
    </xf>
    <xf numFmtId="164" fontId="2" fillId="0" borderId="42" xfId="0" applyNumberFormat="1" applyFont="1" applyBorder="1" applyAlignment="1">
      <alignment horizontal="center" vertical="top"/>
    </xf>
    <xf numFmtId="164" fontId="2" fillId="0" borderId="108" xfId="0" applyNumberFormat="1" applyFont="1" applyBorder="1" applyAlignment="1">
      <alignment vertical="top" wrapText="1"/>
    </xf>
    <xf numFmtId="164" fontId="2" fillId="0" borderId="111" xfId="0" applyNumberFormat="1" applyFont="1" applyBorder="1" applyAlignment="1">
      <alignment horizontal="center" vertical="top"/>
    </xf>
    <xf numFmtId="164" fontId="2" fillId="0" borderId="111" xfId="0" applyNumberFormat="1" applyFont="1" applyBorder="1" applyAlignment="1">
      <alignment horizontal="justify" vertical="top"/>
    </xf>
    <xf numFmtId="0" fontId="2" fillId="0" borderId="108" xfId="0" applyFont="1" applyBorder="1" applyAlignment="1">
      <alignment horizontal="center" vertical="top"/>
    </xf>
    <xf numFmtId="0" fontId="2" fillId="0" borderId="111" xfId="0" applyFont="1" applyBorder="1" applyAlignment="1">
      <alignment horizontal="justify" vertical="top"/>
    </xf>
    <xf numFmtId="49" fontId="2" fillId="4" borderId="108" xfId="0" applyNumberFormat="1" applyFont="1" applyFill="1" applyBorder="1" applyAlignment="1">
      <alignment horizontal="justify" vertical="top" wrapText="1"/>
    </xf>
    <xf numFmtId="49" fontId="2" fillId="0" borderId="108" xfId="0" applyNumberFormat="1" applyFont="1" applyBorder="1" applyAlignment="1">
      <alignment horizontal="justify" vertical="top" wrapText="1"/>
    </xf>
    <xf numFmtId="49" fontId="2" fillId="0" borderId="111" xfId="0" applyNumberFormat="1" applyFont="1" applyBorder="1" applyAlignment="1">
      <alignment horizontal="justify" vertical="top" wrapText="1"/>
    </xf>
    <xf numFmtId="49" fontId="12" fillId="0" borderId="108" xfId="0" applyNumberFormat="1" applyFont="1" applyBorder="1" applyAlignment="1">
      <alignment horizontal="justify" vertical="top" wrapText="1"/>
    </xf>
    <xf numFmtId="0" fontId="12" fillId="0" borderId="108" xfId="0" applyFont="1" applyBorder="1" applyAlignment="1">
      <alignment horizontal="center" vertical="top" wrapText="1"/>
    </xf>
    <xf numFmtId="0" fontId="12" fillId="0" borderId="111" xfId="0" applyFont="1" applyBorder="1" applyAlignment="1">
      <alignment horizontal="justify" vertical="top" wrapText="1"/>
    </xf>
    <xf numFmtId="167" fontId="12" fillId="0" borderId="108" xfId="0" applyNumberFormat="1" applyFont="1" applyBorder="1" applyAlignment="1">
      <alignment horizontal="justify" vertical="top" wrapText="1"/>
    </xf>
    <xf numFmtId="164" fontId="2" fillId="0" borderId="47" xfId="0" applyNumberFormat="1" applyFont="1" applyBorder="1" applyAlignment="1">
      <alignment horizontal="center" vertical="top"/>
    </xf>
    <xf numFmtId="0" fontId="12" fillId="0" borderId="42" xfId="0" applyFont="1" applyBorder="1" applyAlignment="1">
      <alignment horizontal="justify" vertical="top" wrapText="1"/>
    </xf>
    <xf numFmtId="0" fontId="12" fillId="0" borderId="47" xfId="0" applyFont="1" applyBorder="1" applyAlignment="1">
      <alignment horizontal="justify" vertical="top" wrapText="1"/>
    </xf>
    <xf numFmtId="0" fontId="22" fillId="0" borderId="4" xfId="0" applyFont="1" applyFill="1" applyBorder="1" applyAlignment="1">
      <alignment horizontal="justify" vertical="top" wrapText="1"/>
    </xf>
    <xf numFmtId="0" fontId="23"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164" fontId="2" fillId="0" borderId="3" xfId="0" applyNumberFormat="1" applyFont="1" applyBorder="1" applyAlignment="1">
      <alignment horizontal="center" vertical="top"/>
    </xf>
    <xf numFmtId="164" fontId="2" fillId="0" borderId="43" xfId="0" applyNumberFormat="1" applyFont="1" applyBorder="1" applyAlignment="1">
      <alignment horizontal="center" vertical="top"/>
    </xf>
    <xf numFmtId="164" fontId="2" fillId="0" borderId="48" xfId="0" applyNumberFormat="1" applyFont="1" applyBorder="1" applyAlignment="1">
      <alignment horizontal="center" vertical="top"/>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2" fillId="0" borderId="0" xfId="0" applyFont="1"/>
    <xf numFmtId="0" fontId="22" fillId="0" borderId="3" xfId="0" applyFont="1" applyBorder="1" applyAlignment="1">
      <alignment horizontal="center" vertical="center" wrapText="1"/>
    </xf>
    <xf numFmtId="0" fontId="22" fillId="0" borderId="3" xfId="0" applyFont="1" applyBorder="1" applyAlignment="1">
      <alignment horizontal="center" vertical="center"/>
    </xf>
    <xf numFmtId="0" fontId="22" fillId="0" borderId="2" xfId="0" applyFont="1" applyBorder="1" applyAlignment="1">
      <alignment horizontal="center" wrapText="1"/>
    </xf>
    <xf numFmtId="0" fontId="22" fillId="0" borderId="2" xfId="0" applyFont="1" applyBorder="1" applyAlignment="1">
      <alignment horizont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horizontal="center" vertical="top" wrapText="1"/>
    </xf>
    <xf numFmtId="0" fontId="7" fillId="0" borderId="0" xfId="0" applyFont="1" applyBorder="1" applyAlignment="1">
      <alignment horizontal="center" wrapText="1"/>
    </xf>
    <xf numFmtId="0" fontId="7" fillId="0" borderId="0" xfId="0" applyFont="1" applyBorder="1" applyAlignment="1">
      <alignment horizontal="center" vertical="top"/>
    </xf>
    <xf numFmtId="0" fontId="2" fillId="0" borderId="41" xfId="0" applyFont="1" applyBorder="1" applyAlignment="1">
      <alignment horizontal="center" vertical="top" wrapText="1"/>
    </xf>
    <xf numFmtId="0" fontId="2" fillId="0" borderId="41" xfId="0" applyFont="1" applyBorder="1" applyAlignment="1">
      <alignment vertical="top" wrapText="1"/>
    </xf>
    <xf numFmtId="0" fontId="7" fillId="0" borderId="0"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0" fontId="3" fillId="0" borderId="0" xfId="0" applyFont="1" applyBorder="1" applyAlignment="1">
      <alignment horizontal="center" vertical="top" wrapText="1"/>
    </xf>
    <xf numFmtId="0" fontId="7" fillId="0" borderId="42" xfId="0" applyFont="1" applyBorder="1" applyAlignment="1">
      <alignment horizontal="center" vertical="top" wrapText="1"/>
    </xf>
    <xf numFmtId="0" fontId="1" fillId="0" borderId="0" xfId="0" applyFont="1" applyBorder="1" applyAlignment="1">
      <alignment horizontal="left" vertical="center" wrapText="1"/>
    </xf>
    <xf numFmtId="9" fontId="16" fillId="0" borderId="111" xfId="0" applyNumberFormat="1" applyFont="1" applyBorder="1" applyAlignment="1">
      <alignment horizontal="center" vertical="top" wrapText="1"/>
    </xf>
    <xf numFmtId="0" fontId="16" fillId="0" borderId="111" xfId="0" applyFont="1" applyBorder="1" applyAlignment="1">
      <alignment horizontal="justify" vertical="top" wrapText="1"/>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111" xfId="0" applyFont="1" applyBorder="1" applyAlignment="1">
      <alignment horizontal="left" vertical="top" wrapText="1"/>
    </xf>
    <xf numFmtId="0" fontId="25" fillId="0" borderId="43" xfId="0" applyFont="1" applyBorder="1" applyAlignment="1">
      <alignment vertical="top" wrapText="1"/>
    </xf>
    <xf numFmtId="0" fontId="25" fillId="0" borderId="86" xfId="0" applyFont="1" applyBorder="1" applyAlignment="1">
      <alignment vertical="top" wrapText="1"/>
    </xf>
    <xf numFmtId="0" fontId="16" fillId="0" borderId="48" xfId="0" applyFont="1" applyBorder="1" applyAlignment="1">
      <alignment horizontal="center" vertical="top" wrapText="1"/>
    </xf>
    <xf numFmtId="0" fontId="16" fillId="0" borderId="111" xfId="0" applyFont="1" applyBorder="1" applyAlignment="1">
      <alignment horizontal="center" vertical="top" wrapText="1"/>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9" fontId="25" fillId="0" borderId="111" xfId="0" applyNumberFormat="1" applyFont="1" applyBorder="1" applyAlignment="1">
      <alignment horizontal="justify" vertical="top" wrapText="1"/>
    </xf>
    <xf numFmtId="0" fontId="16" fillId="4" borderId="111" xfId="0" applyFont="1" applyFill="1" applyBorder="1" applyAlignment="1">
      <alignment horizontal="center" vertical="top" wrapText="1"/>
    </xf>
    <xf numFmtId="0" fontId="16" fillId="0" borderId="48" xfId="0" applyFont="1" applyBorder="1" applyAlignment="1">
      <alignment vertical="top" wrapText="1"/>
    </xf>
    <xf numFmtId="0" fontId="16" fillId="0" borderId="43" xfId="0" applyFont="1" applyBorder="1" applyAlignment="1">
      <alignment vertical="top" wrapText="1"/>
    </xf>
    <xf numFmtId="0" fontId="16" fillId="0" borderId="111" xfId="0" applyFont="1" applyBorder="1" applyAlignment="1">
      <alignment vertical="top" wrapText="1"/>
    </xf>
    <xf numFmtId="49" fontId="16" fillId="0" borderId="111" xfId="0" applyNumberFormat="1" applyFont="1" applyBorder="1" applyAlignment="1">
      <alignment horizontal="justify" vertical="top" wrapText="1"/>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9" fontId="16" fillId="0" borderId="111" xfId="0" applyNumberFormat="1" applyFont="1" applyBorder="1" applyAlignment="1">
      <alignment vertical="top" wrapText="1"/>
    </xf>
    <xf numFmtId="9" fontId="16" fillId="0" borderId="3" xfId="0" applyNumberFormat="1" applyFont="1" applyBorder="1" applyAlignment="1">
      <alignment vertical="top" wrapText="1"/>
    </xf>
    <xf numFmtId="9" fontId="16" fillId="0" borderId="4" xfId="0" applyNumberFormat="1" applyFont="1" applyBorder="1" applyAlignment="1">
      <alignment vertical="top" wrapText="1"/>
    </xf>
    <xf numFmtId="164" fontId="16" fillId="0" borderId="48" xfId="0" applyNumberFormat="1" applyFont="1" applyBorder="1" applyAlignment="1">
      <alignment vertical="top" wrapText="1"/>
    </xf>
    <xf numFmtId="9" fontId="25" fillId="0" borderId="111" xfId="0" applyNumberFormat="1" applyFont="1" applyBorder="1" applyAlignment="1">
      <alignment horizontal="center" vertical="top" wrapText="1"/>
    </xf>
    <xf numFmtId="0" fontId="16" fillId="0" borderId="5" xfId="0" applyFont="1" applyBorder="1" applyAlignment="1">
      <alignment horizontal="justify" vertical="top" wrapText="1"/>
    </xf>
    <xf numFmtId="0" fontId="16" fillId="0" borderId="3" xfId="0" applyFont="1" applyBorder="1" applyAlignment="1">
      <alignment horizontal="justify" vertical="top" wrapText="1"/>
    </xf>
    <xf numFmtId="0" fontId="16" fillId="0" borderId="9" xfId="0" applyFont="1" applyBorder="1" applyAlignment="1">
      <alignment horizontal="justify" vertical="top" wrapText="1"/>
    </xf>
    <xf numFmtId="0" fontId="0" fillId="0" borderId="0" xfId="0" applyBorder="1" applyAlignment="1">
      <alignment horizontal="center" vertical="top" wrapText="1"/>
    </xf>
    <xf numFmtId="164" fontId="7" fillId="0" borderId="42" xfId="0" applyNumberFormat="1" applyFont="1" applyBorder="1" applyAlignment="1">
      <alignment horizontal="center" vertical="top" wrapText="1"/>
    </xf>
    <xf numFmtId="0" fontId="5" fillId="0" borderId="3" xfId="1" applyFont="1" applyFill="1" applyBorder="1" applyAlignment="1">
      <alignment horizontal="center" wrapText="1"/>
    </xf>
    <xf numFmtId="0" fontId="28" fillId="0" borderId="2" xfId="1" applyFont="1" applyFill="1" applyBorder="1" applyAlignment="1">
      <alignment horizontal="center" vertical="center" wrapText="1"/>
    </xf>
    <xf numFmtId="0" fontId="2" fillId="0" borderId="42" xfId="0" applyFont="1" applyBorder="1" applyAlignment="1">
      <alignment horizontal="center" vertical="top" wrapText="1"/>
    </xf>
    <xf numFmtId="0" fontId="2" fillId="4" borderId="42" xfId="0" applyFont="1" applyFill="1" applyBorder="1" applyAlignment="1">
      <alignment horizontal="center" vertical="top" wrapText="1"/>
    </xf>
    <xf numFmtId="0" fontId="2" fillId="4" borderId="2" xfId="0" applyFont="1" applyFill="1" applyBorder="1" applyAlignment="1">
      <alignment horizontal="center" vertical="top" wrapText="1"/>
    </xf>
    <xf numFmtId="0" fontId="28" fillId="0" borderId="45" xfId="1" applyFont="1" applyFill="1" applyBorder="1" applyAlignment="1">
      <alignment horizontal="center" vertical="center" wrapText="1"/>
    </xf>
    <xf numFmtId="165" fontId="22" fillId="0" borderId="115" xfId="1" applyNumberFormat="1" applyFont="1" applyFill="1" applyBorder="1" applyAlignment="1">
      <alignment horizontal="center" vertical="center"/>
    </xf>
    <xf numFmtId="0" fontId="34" fillId="0" borderId="47" xfId="1" applyFont="1" applyFill="1" applyBorder="1" applyAlignment="1">
      <alignment wrapText="1"/>
    </xf>
    <xf numFmtId="165" fontId="22" fillId="0" borderId="52" xfId="1" applyNumberFormat="1" applyFont="1" applyFill="1" applyBorder="1" applyAlignment="1">
      <alignment horizontal="center" vertical="center"/>
    </xf>
    <xf numFmtId="165" fontId="22"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8" fillId="0" borderId="40" xfId="1" applyFont="1" applyFill="1" applyBorder="1" applyAlignment="1">
      <alignment horizontal="justify" wrapText="1"/>
    </xf>
    <xf numFmtId="0" fontId="22"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7" fillId="0" borderId="0" xfId="0" applyFont="1" applyBorder="1" applyAlignment="1">
      <alignment horizontal="center" vertical="top" wrapText="1"/>
    </xf>
    <xf numFmtId="0" fontId="2" fillId="4" borderId="108" xfId="0" applyFont="1" applyFill="1" applyBorder="1" applyAlignment="1">
      <alignment horizontal="center" vertical="top" wrapText="1"/>
    </xf>
    <xf numFmtId="0" fontId="2" fillId="4" borderId="111" xfId="0" applyFont="1" applyFill="1" applyBorder="1" applyAlignment="1">
      <alignment horizontal="center" vertical="top" wrapText="1"/>
    </xf>
    <xf numFmtId="0" fontId="2" fillId="4" borderId="4" xfId="0" applyFont="1" applyFill="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2" fontId="1" fillId="0" borderId="0" xfId="0" applyNumberFormat="1" applyFont="1" applyBorder="1" applyAlignment="1">
      <alignment horizontal="center" vertical="center"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2" fillId="4" borderId="3" xfId="0" applyFont="1" applyFill="1" applyBorder="1" applyAlignment="1">
      <alignment horizontal="center" vertical="top" wrapText="1"/>
    </xf>
    <xf numFmtId="0" fontId="22" fillId="0" borderId="2" xfId="1" applyFont="1" applyFill="1" applyBorder="1" applyAlignment="1">
      <alignment horizontal="center" wrapText="1"/>
    </xf>
    <xf numFmtId="0" fontId="22" fillId="0" borderId="3" xfId="1" applyFont="1" applyFill="1" applyBorder="1" applyAlignment="1">
      <alignment horizontal="center" wrapText="1"/>
    </xf>
    <xf numFmtId="0" fontId="34" fillId="0" borderId="2" xfId="1" applyFont="1" applyFill="1" applyBorder="1" applyAlignment="1">
      <alignment horizontal="left" vertical="center" wrapText="1"/>
    </xf>
    <xf numFmtId="0" fontId="34" fillId="0" borderId="31" xfId="1" applyFont="1" applyFill="1" applyBorder="1" applyAlignment="1">
      <alignment horizontal="left" vertical="center" wrapText="1"/>
    </xf>
    <xf numFmtId="0" fontId="34" fillId="0" borderId="102" xfId="1" applyFont="1" applyFill="1" applyBorder="1" applyAlignment="1">
      <alignment horizontal="left" vertical="center" wrapText="1"/>
    </xf>
    <xf numFmtId="0" fontId="34"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4" fillId="0" borderId="59" xfId="1" applyFont="1" applyFill="1" applyBorder="1" applyAlignment="1">
      <alignment horizontal="left" vertical="center" wrapText="1"/>
    </xf>
    <xf numFmtId="0" fontId="28" fillId="0" borderId="44" xfId="1" applyFont="1" applyFill="1" applyBorder="1" applyAlignment="1">
      <alignment horizontal="justify" vertical="center" wrapText="1"/>
    </xf>
    <xf numFmtId="0" fontId="28" fillId="0" borderId="40" xfId="1" applyFont="1" applyFill="1" applyBorder="1" applyAlignment="1">
      <alignment horizontal="justify" vertical="center" wrapText="1"/>
    </xf>
    <xf numFmtId="0" fontId="22" fillId="0" borderId="2" xfId="0" applyFont="1" applyBorder="1" applyAlignment="1">
      <alignment horizontal="center" vertical="center" wrapText="1"/>
    </xf>
    <xf numFmtId="9" fontId="22" fillId="0" borderId="2" xfId="0" applyNumberFormat="1" applyFont="1" applyBorder="1" applyAlignment="1">
      <alignment horizontal="center" vertical="center"/>
    </xf>
    <xf numFmtId="0" fontId="40" fillId="0" borderId="2" xfId="0" applyFont="1" applyBorder="1" applyAlignment="1">
      <alignment vertical="center" wrapText="1"/>
    </xf>
    <xf numFmtId="0" fontId="22" fillId="0" borderId="2" xfId="0" applyFont="1" applyBorder="1" applyAlignment="1">
      <alignment horizontal="center" vertical="center"/>
    </xf>
    <xf numFmtId="0" fontId="34" fillId="0" borderId="2" xfId="0" applyFont="1" applyBorder="1" applyAlignment="1">
      <alignment horizontal="left" vertical="center" wrapText="1"/>
    </xf>
    <xf numFmtId="0" fontId="28" fillId="0" borderId="2" xfId="0" applyFont="1" applyBorder="1" applyAlignment="1">
      <alignment horizontal="center" vertical="center" wrapText="1"/>
    </xf>
    <xf numFmtId="0" fontId="40" fillId="0" borderId="2" xfId="0" applyFont="1" applyBorder="1" applyAlignment="1">
      <alignment horizontal="left" vertical="center" wrapText="1"/>
    </xf>
    <xf numFmtId="0" fontId="34" fillId="0" borderId="2" xfId="0" applyFont="1" applyBorder="1" applyAlignment="1">
      <alignment vertical="center" wrapText="1"/>
    </xf>
    <xf numFmtId="0" fontId="42"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horizontal="right" vertical="center" wrapText="1"/>
    </xf>
    <xf numFmtId="0" fontId="2" fillId="0" borderId="2" xfId="0" applyFont="1" applyBorder="1" applyAlignment="1">
      <alignment vertical="center" wrapText="1"/>
    </xf>
    <xf numFmtId="0" fontId="2" fillId="0" borderId="2" xfId="0" applyNumberFormat="1" applyFont="1" applyBorder="1" applyAlignment="1">
      <alignment vertical="center" wrapText="1"/>
    </xf>
    <xf numFmtId="2" fontId="2" fillId="0" borderId="2" xfId="0" applyNumberFormat="1" applyFont="1" applyBorder="1" applyAlignment="1">
      <alignment horizontal="center" vertical="center" wrapText="1"/>
    </xf>
    <xf numFmtId="0" fontId="5" fillId="4" borderId="3" xfId="0" applyFont="1" applyFill="1" applyBorder="1" applyAlignment="1">
      <alignment horizontal="center" vertical="center" wrapText="1"/>
    </xf>
    <xf numFmtId="0" fontId="5" fillId="4" borderId="68" xfId="0" applyFont="1" applyFill="1" applyBorder="1" applyAlignment="1">
      <alignment horizontal="center" vertical="center" wrapText="1"/>
    </xf>
    <xf numFmtId="0" fontId="2" fillId="4" borderId="9" xfId="0" applyFont="1" applyFill="1" applyBorder="1" applyAlignment="1">
      <alignment horizontal="justify" vertical="top" wrapText="1"/>
    </xf>
    <xf numFmtId="0" fontId="7" fillId="4" borderId="2" xfId="0" applyFont="1" applyFill="1" applyBorder="1" applyAlignment="1">
      <alignment horizontal="justify" vertical="top" wrapText="1"/>
    </xf>
    <xf numFmtId="0" fontId="7" fillId="4" borderId="4" xfId="0" applyFont="1" applyFill="1" applyBorder="1" applyAlignment="1">
      <alignment horizontal="justify" vertical="top" wrapText="1"/>
    </xf>
    <xf numFmtId="0" fontId="7" fillId="4" borderId="4" xfId="0" applyFont="1" applyFill="1" applyBorder="1" applyAlignment="1">
      <alignment vertical="top"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7" fillId="4" borderId="108" xfId="0" applyFont="1" applyFill="1" applyBorder="1" applyAlignment="1">
      <alignment horizontal="center" vertical="top" wrapText="1"/>
    </xf>
    <xf numFmtId="0" fontId="7" fillId="4" borderId="111" xfId="0" applyFont="1" applyFill="1" applyBorder="1" applyAlignment="1">
      <alignment horizontal="center" vertical="top" wrapText="1"/>
    </xf>
    <xf numFmtId="0" fontId="16" fillId="4" borderId="108" xfId="0" applyFont="1" applyFill="1" applyBorder="1" applyAlignment="1">
      <alignment horizontal="center" vertical="top" wrapText="1"/>
    </xf>
    <xf numFmtId="0" fontId="7" fillId="4" borderId="108" xfId="0" applyFont="1" applyFill="1" applyBorder="1" applyAlignment="1">
      <alignment horizontal="left" vertical="top" wrapText="1"/>
    </xf>
    <xf numFmtId="0" fontId="24" fillId="4" borderId="47" xfId="0" applyFont="1" applyFill="1" applyBorder="1" applyAlignment="1">
      <alignment horizontal="justify" vertical="top" wrapText="1"/>
    </xf>
    <xf numFmtId="0" fontId="7" fillId="8" borderId="108" xfId="0" applyFont="1" applyFill="1" applyBorder="1" applyAlignment="1">
      <alignment horizontal="left" vertical="top" wrapText="1"/>
    </xf>
    <xf numFmtId="0" fontId="8" fillId="4" borderId="92" xfId="0" applyFont="1" applyFill="1" applyBorder="1" applyAlignment="1">
      <alignment vertical="top"/>
    </xf>
    <xf numFmtId="0" fontId="16" fillId="4" borderId="3" xfId="0" applyFont="1" applyFill="1" applyBorder="1" applyAlignment="1">
      <alignment vertical="top" wrapText="1"/>
    </xf>
    <xf numFmtId="0" fontId="16" fillId="4" borderId="111" xfId="0" applyFont="1" applyFill="1" applyBorder="1" applyAlignment="1">
      <alignment vertical="top" wrapText="1"/>
    </xf>
    <xf numFmtId="0" fontId="2" fillId="4" borderId="47" xfId="0" applyFont="1" applyFill="1" applyBorder="1" applyAlignment="1">
      <alignment vertical="top" wrapText="1"/>
    </xf>
    <xf numFmtId="166" fontId="7" fillId="4" borderId="108" xfId="0" applyNumberFormat="1" applyFont="1" applyFill="1" applyBorder="1" applyAlignment="1">
      <alignment horizontal="center" vertical="top" wrapText="1"/>
    </xf>
    <xf numFmtId="164" fontId="7" fillId="4" borderId="3" xfId="0" applyNumberFormat="1" applyFont="1" applyFill="1" applyBorder="1" applyAlignment="1">
      <alignment vertical="top" wrapText="1"/>
    </xf>
    <xf numFmtId="164" fontId="7" fillId="4" borderId="2" xfId="0" applyNumberFormat="1" applyFont="1" applyFill="1" applyBorder="1" applyAlignment="1">
      <alignment vertical="top" wrapText="1"/>
    </xf>
    <xf numFmtId="0" fontId="34" fillId="4" borderId="3" xfId="1" applyFont="1" applyFill="1" applyBorder="1" applyAlignment="1">
      <alignment horizontal="justify" vertical="top" wrapText="1"/>
    </xf>
    <xf numFmtId="0" fontId="34" fillId="4" borderId="2" xfId="1" applyFont="1" applyFill="1" applyBorder="1" applyAlignment="1">
      <alignment horizontal="justify" vertical="top" wrapText="1"/>
    </xf>
    <xf numFmtId="0" fontId="5" fillId="4" borderId="2" xfId="0"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4" fillId="4" borderId="2" xfId="1" applyFont="1" applyFill="1" applyBorder="1" applyAlignment="1">
      <alignment horizontal="left" vertical="top" wrapText="1"/>
    </xf>
    <xf numFmtId="0" fontId="36" fillId="0" borderId="2" xfId="0" applyFont="1" applyBorder="1" applyAlignment="1">
      <alignment vertical="center" wrapText="1"/>
    </xf>
    <xf numFmtId="49" fontId="2" fillId="0" borderId="40" xfId="0" applyNumberFormat="1" applyFont="1" applyBorder="1" applyAlignment="1">
      <alignment horizontal="center" vertical="top" wrapText="1"/>
    </xf>
    <xf numFmtId="49" fontId="2" fillId="0" borderId="107"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107" xfId="0" applyNumberFormat="1" applyFont="1" applyBorder="1" applyAlignment="1">
      <alignment horizontal="center" vertical="top"/>
    </xf>
    <xf numFmtId="0" fontId="1" fillId="0" borderId="107" xfId="0" applyFont="1" applyBorder="1" applyAlignment="1">
      <alignment horizontal="center" vertical="top" wrapText="1"/>
    </xf>
    <xf numFmtId="49" fontId="1" fillId="0" borderId="107" xfId="0" applyNumberFormat="1" applyFont="1" applyBorder="1" applyAlignment="1">
      <alignment horizontal="center" vertical="top" wrapText="1"/>
    </xf>
    <xf numFmtId="49" fontId="37" fillId="0" borderId="107" xfId="0" applyNumberFormat="1" applyFont="1" applyBorder="1" applyAlignment="1">
      <alignment horizontal="center" vertical="top" wrapText="1"/>
    </xf>
    <xf numFmtId="0" fontId="22" fillId="0" borderId="2" xfId="0" applyFont="1" applyBorder="1" applyAlignment="1">
      <alignment horizontal="center" vertical="top" wrapText="1"/>
    </xf>
    <xf numFmtId="0" fontId="5" fillId="0" borderId="3" xfId="0" applyFont="1" applyBorder="1" applyAlignment="1">
      <alignment horizontal="center" vertical="center" wrapText="1"/>
    </xf>
    <xf numFmtId="164" fontId="22" fillId="0" borderId="3"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0" fillId="0" borderId="0" xfId="0" applyBorder="1" applyAlignment="1">
      <alignment wrapText="1"/>
    </xf>
    <xf numFmtId="0" fontId="2" fillId="0" borderId="0" xfId="0" applyFont="1" applyBorder="1" applyAlignment="1">
      <alignment horizontal="center" vertical="top" wrapText="1"/>
    </xf>
    <xf numFmtId="0" fontId="2" fillId="0" borderId="0" xfId="0" applyFont="1" applyBorder="1" applyAlignment="1">
      <alignment horizontal="justify" wrapText="1"/>
    </xf>
    <xf numFmtId="0" fontId="2" fillId="0" borderId="0" xfId="0" applyNumberFormat="1" applyFont="1" applyBorder="1" applyAlignment="1">
      <alignment horizontal="center" vertical="center" wrapText="1"/>
    </xf>
    <xf numFmtId="0" fontId="22" fillId="0" borderId="0" xfId="0" applyFont="1" applyAlignment="1">
      <alignment horizontal="left" wrapText="1"/>
    </xf>
    <xf numFmtId="0" fontId="22" fillId="0" borderId="0" xfId="0" applyFont="1" applyBorder="1"/>
    <xf numFmtId="0" fontId="22" fillId="0" borderId="2" xfId="0" applyFont="1" applyBorder="1" applyAlignment="1">
      <alignment horizontal="left" vertical="top" wrapText="1"/>
    </xf>
    <xf numFmtId="49" fontId="22" fillId="0" borderId="2" xfId="0" applyNumberFormat="1" applyFont="1" applyBorder="1" applyAlignment="1">
      <alignment horizontal="left" vertical="top" wrapText="1"/>
    </xf>
    <xf numFmtId="0" fontId="22" fillId="0" borderId="10" xfId="0" applyFont="1" applyBorder="1" applyAlignment="1">
      <alignment horizontal="left" vertical="top" wrapText="1"/>
    </xf>
    <xf numFmtId="0" fontId="22" fillId="0" borderId="13" xfId="0" applyFont="1" applyBorder="1" applyAlignment="1">
      <alignment horizontal="left" vertical="top" wrapText="1"/>
    </xf>
    <xf numFmtId="0" fontId="22" fillId="0" borderId="13" xfId="0" applyFont="1" applyBorder="1" applyAlignment="1">
      <alignment horizontal="center" vertical="top" wrapText="1"/>
    </xf>
    <xf numFmtId="9" fontId="22" fillId="0" borderId="2" xfId="0" applyNumberFormat="1" applyFont="1" applyBorder="1" applyAlignment="1">
      <alignment horizontal="center" vertical="center" wrapText="1"/>
    </xf>
    <xf numFmtId="0" fontId="7" fillId="0" borderId="6" xfId="0" applyFont="1" applyBorder="1" applyAlignment="1">
      <alignment horizontal="center" wrapText="1"/>
    </xf>
    <xf numFmtId="0" fontId="7" fillId="0" borderId="4" xfId="0" applyFont="1" applyBorder="1" applyAlignment="1">
      <alignment horizontal="center" vertical="center" wrapText="1"/>
    </xf>
    <xf numFmtId="0" fontId="2" fillId="0" borderId="8" xfId="0" applyFont="1" applyBorder="1" applyAlignment="1">
      <alignment horizontal="center" vertical="top" wrapText="1"/>
    </xf>
    <xf numFmtId="0" fontId="7" fillId="0" borderId="2" xfId="0" applyFont="1" applyBorder="1" applyAlignment="1">
      <alignment horizontal="center"/>
    </xf>
    <xf numFmtId="0" fontId="7" fillId="0" borderId="2" xfId="0" applyFont="1" applyBorder="1" applyAlignment="1">
      <alignment horizontal="center" vertical="center"/>
    </xf>
    <xf numFmtId="0" fontId="7" fillId="0" borderId="2" xfId="0" applyFont="1" applyBorder="1" applyAlignment="1">
      <alignment horizontal="center" wrapText="1"/>
    </xf>
    <xf numFmtId="0" fontId="5" fillId="0" borderId="5" xfId="1" applyFont="1" applyFill="1" applyBorder="1" applyAlignment="1">
      <alignment horizontal="center" wrapText="1"/>
    </xf>
    <xf numFmtId="0" fontId="34" fillId="0" borderId="47" xfId="1" applyFont="1" applyFill="1" applyBorder="1" applyAlignment="1">
      <alignment vertical="center" wrapText="1"/>
    </xf>
    <xf numFmtId="164" fontId="22" fillId="0" borderId="30" xfId="1" applyNumberFormat="1" applyFont="1" applyFill="1" applyBorder="1" applyAlignment="1">
      <alignment horizontal="center" vertical="center"/>
    </xf>
    <xf numFmtId="164" fontId="22" fillId="0" borderId="104" xfId="1" applyNumberFormat="1" applyFont="1" applyFill="1" applyBorder="1" applyAlignment="1">
      <alignment horizontal="center" vertical="center"/>
    </xf>
    <xf numFmtId="0" fontId="34" fillId="0" borderId="47" xfId="1" applyFont="1" applyFill="1" applyBorder="1" applyAlignment="1">
      <alignment horizontal="left" vertical="center" wrapText="1"/>
    </xf>
    <xf numFmtId="165" fontId="14"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22" fillId="4" borderId="47" xfId="0" applyFont="1" applyFill="1" applyBorder="1" applyAlignment="1">
      <alignment horizontal="justify" vertical="top" wrapText="1"/>
    </xf>
    <xf numFmtId="0" fontId="5" fillId="4" borderId="4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5" fillId="4" borderId="47" xfId="0" applyFont="1" applyFill="1" applyBorder="1" applyAlignment="1">
      <alignment horizontal="justify" vertical="top" wrapText="1"/>
    </xf>
    <xf numFmtId="0" fontId="9" fillId="4" borderId="2" xfId="0" applyFont="1" applyFill="1" applyBorder="1" applyAlignment="1">
      <alignment vertical="top" wrapText="1"/>
    </xf>
    <xf numFmtId="0" fontId="10" fillId="4" borderId="2" xfId="0" applyFont="1" applyFill="1" applyBorder="1" applyAlignment="1">
      <alignment horizontal="center" vertical="top"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2" fillId="4" borderId="47" xfId="0" applyFont="1" applyFill="1" applyBorder="1" applyAlignment="1">
      <alignment horizontal="center" vertical="top" wrapText="1"/>
    </xf>
    <xf numFmtId="0" fontId="22"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4"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2" fillId="0" borderId="4" xfId="1" applyFont="1" applyFill="1" applyBorder="1" applyAlignment="1">
      <alignment horizontal="center" vertical="center" wrapText="1"/>
    </xf>
    <xf numFmtId="0" fontId="28" fillId="0" borderId="89" xfId="1" applyFont="1" applyFill="1" applyBorder="1" applyAlignment="1">
      <alignment wrapText="1"/>
    </xf>
    <xf numFmtId="0" fontId="22" fillId="0" borderId="4" xfId="1" applyFont="1" applyFill="1" applyBorder="1" applyAlignment="1">
      <alignment vertical="top" wrapText="1"/>
    </xf>
    <xf numFmtId="0" fontId="22" fillId="0" borderId="4" xfId="0" applyFont="1" applyBorder="1" applyAlignment="1">
      <alignment vertical="top" wrapText="1"/>
    </xf>
    <xf numFmtId="165" fontId="14" fillId="0" borderId="45" xfId="0" applyNumberFormat="1" applyFont="1" applyBorder="1" applyAlignment="1">
      <alignment horizontal="center" vertical="top" wrapText="1"/>
    </xf>
    <xf numFmtId="165" fontId="14" fillId="0" borderId="48" xfId="0" applyNumberFormat="1" applyFont="1" applyBorder="1" applyAlignment="1">
      <alignment horizontal="center" vertical="top" wrapText="1"/>
    </xf>
    <xf numFmtId="0" fontId="28" fillId="0" borderId="107" xfId="1" applyFont="1" applyFill="1" applyBorder="1" applyAlignment="1">
      <alignment horizontal="justify" wrapText="1"/>
    </xf>
    <xf numFmtId="0" fontId="22" fillId="0" borderId="4" xfId="0" applyFont="1" applyBorder="1" applyAlignment="1">
      <alignment horizontal="center" vertical="center" wrapText="1"/>
    </xf>
    <xf numFmtId="0" fontId="28" fillId="0" borderId="122" xfId="1" applyFont="1" applyFill="1" applyBorder="1" applyAlignment="1">
      <alignment wrapText="1"/>
    </xf>
    <xf numFmtId="0" fontId="28" fillId="0" borderId="85" xfId="1" applyFont="1" applyFill="1" applyBorder="1" applyAlignment="1">
      <alignment horizontal="center" vertical="top" wrapText="1"/>
    </xf>
    <xf numFmtId="165" fontId="22" fillId="0" borderId="45" xfId="1" applyNumberFormat="1" applyFont="1" applyFill="1" applyBorder="1" applyAlignment="1">
      <alignment vertical="top"/>
    </xf>
    <xf numFmtId="165" fontId="22" fillId="0" borderId="87" xfId="1" applyNumberFormat="1" applyFont="1" applyFill="1" applyBorder="1" applyAlignment="1">
      <alignment vertical="top"/>
    </xf>
    <xf numFmtId="165" fontId="22" fillId="0" borderId="78" xfId="1" applyNumberFormat="1" applyFont="1" applyFill="1" applyBorder="1" applyAlignment="1">
      <alignment vertical="top"/>
    </xf>
    <xf numFmtId="165" fontId="22" fillId="0" borderId="88" xfId="1" applyNumberFormat="1" applyFont="1" applyFill="1" applyBorder="1" applyAlignment="1">
      <alignment vertical="top"/>
    </xf>
    <xf numFmtId="0" fontId="22" fillId="0" borderId="4" xfId="0" applyFont="1" applyBorder="1" applyAlignment="1">
      <alignment horizontal="center" vertical="top" wrapText="1"/>
    </xf>
    <xf numFmtId="0" fontId="28" fillId="0" borderId="107" xfId="1" applyFont="1" applyFill="1" applyBorder="1" applyAlignment="1">
      <alignment horizontal="justify" vertical="center" wrapText="1"/>
    </xf>
    <xf numFmtId="0" fontId="28" fillId="0" borderId="107" xfId="1" applyFont="1" applyFill="1" applyBorder="1" applyAlignment="1">
      <alignment vertical="center" wrapText="1"/>
    </xf>
    <xf numFmtId="0" fontId="28" fillId="0" borderId="114" xfId="1" applyFont="1" applyFill="1" applyBorder="1" applyAlignment="1">
      <alignment horizontal="justify" wrapText="1"/>
    </xf>
    <xf numFmtId="0" fontId="28" fillId="0" borderId="19" xfId="1" applyFont="1" applyFill="1" applyBorder="1" applyAlignment="1">
      <alignment horizontal="justify" vertical="center" wrapText="1"/>
    </xf>
    <xf numFmtId="0" fontId="22" fillId="2" borderId="4" xfId="0" applyFont="1" applyFill="1" applyBorder="1" applyAlignment="1">
      <alignment vertical="center" wrapText="1"/>
    </xf>
    <xf numFmtId="0" fontId="28" fillId="0" borderId="122" xfId="1" applyFont="1" applyFill="1" applyBorder="1" applyAlignment="1">
      <alignment vertical="center" wrapText="1"/>
    </xf>
    <xf numFmtId="0" fontId="22" fillId="0" borderId="4" xfId="1" applyFont="1" applyFill="1" applyBorder="1" applyAlignment="1">
      <alignment horizontal="center" wrapText="1"/>
    </xf>
    <xf numFmtId="0" fontId="2" fillId="0" borderId="0" xfId="0" applyFont="1" applyBorder="1" applyAlignment="1">
      <alignment horizontal="center" vertical="center" wrapText="1"/>
    </xf>
    <xf numFmtId="0" fontId="2" fillId="0" borderId="2" xfId="0" applyFont="1" applyBorder="1" applyAlignment="1">
      <alignment horizontal="justify" vertical="top" wrapText="1"/>
    </xf>
    <xf numFmtId="0" fontId="22" fillId="0" borderId="2" xfId="1" applyFont="1" applyFill="1" applyBorder="1" applyAlignment="1">
      <alignment horizontal="right" vertical="center" wrapText="1"/>
    </xf>
    <xf numFmtId="0" fontId="36" fillId="4" borderId="2" xfId="0" applyFont="1" applyFill="1" applyBorder="1" applyAlignment="1">
      <alignment horizontal="center" vertical="center"/>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14" fillId="0" borderId="2" xfId="0" applyNumberFormat="1" applyFont="1" applyBorder="1" applyAlignment="1">
      <alignment horizontal="center" vertical="top" wrapText="1"/>
    </xf>
    <xf numFmtId="0" fontId="22" fillId="4" borderId="2" xfId="1" applyFont="1" applyFill="1" applyBorder="1" applyAlignment="1">
      <alignment horizontal="center" vertical="center" wrapText="1"/>
    </xf>
    <xf numFmtId="0" fontId="22" fillId="4" borderId="47" xfId="1" applyFont="1" applyFill="1" applyBorder="1" applyAlignment="1">
      <alignment horizontal="center" vertical="center" wrapText="1"/>
    </xf>
    <xf numFmtId="2" fontId="22" fillId="0" borderId="22" xfId="1" applyNumberFormat="1" applyFont="1" applyFill="1" applyBorder="1" applyAlignment="1">
      <alignment horizontal="center" vertical="top"/>
    </xf>
    <xf numFmtId="165" fontId="22" fillId="0" borderId="7" xfId="1" applyNumberFormat="1" applyFont="1" applyFill="1" applyBorder="1" applyAlignment="1">
      <alignment horizontal="center" vertical="center"/>
    </xf>
    <xf numFmtId="165" fontId="22" fillId="0" borderId="18" xfId="1" applyNumberFormat="1" applyFont="1" applyFill="1" applyBorder="1" applyAlignment="1">
      <alignment horizontal="center" vertical="center"/>
    </xf>
    <xf numFmtId="165" fontId="22" fillId="0" borderId="26" xfId="1" applyNumberFormat="1" applyFont="1" applyFill="1" applyBorder="1" applyAlignment="1">
      <alignment horizontal="center" vertical="center"/>
    </xf>
    <xf numFmtId="165" fontId="22"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top"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7" fillId="0" borderId="10" xfId="0" applyFont="1" applyBorder="1" applyAlignment="1">
      <alignment horizontal="center"/>
    </xf>
    <xf numFmtId="0" fontId="2" fillId="0" borderId="2" xfId="0" applyFont="1" applyBorder="1" applyAlignment="1">
      <alignment horizontal="center" vertical="center"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top" wrapText="1"/>
    </xf>
    <xf numFmtId="0" fontId="7"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0" xfId="0" applyFont="1" applyBorder="1" applyAlignment="1">
      <alignment horizontal="center" vertical="top" wrapText="1"/>
    </xf>
    <xf numFmtId="0" fontId="2" fillId="0" borderId="2" xfId="0" applyFont="1" applyBorder="1" applyAlignment="1">
      <alignment vertical="top" wrapText="1"/>
    </xf>
    <xf numFmtId="0" fontId="7" fillId="0" borderId="2"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4" borderId="2" xfId="0" applyFont="1" applyFill="1" applyBorder="1" applyAlignment="1">
      <alignment horizontal="center" vertical="top" wrapText="1"/>
    </xf>
    <xf numFmtId="0" fontId="7" fillId="0" borderId="2" xfId="0" applyFont="1" applyBorder="1" applyAlignment="1">
      <alignment horizontal="center" vertical="top" wrapText="1"/>
    </xf>
    <xf numFmtId="0" fontId="2" fillId="4" borderId="4" xfId="0" applyFont="1" applyFill="1" applyBorder="1" applyAlignment="1">
      <alignment horizontal="center" vertical="top"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4"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36" fillId="0" borderId="0" xfId="0" applyFont="1"/>
    <xf numFmtId="0" fontId="36" fillId="0" borderId="2" xfId="0" applyFont="1" applyBorder="1"/>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2" fillId="4" borderId="2" xfId="0" applyFont="1" applyFill="1" applyBorder="1" applyAlignment="1">
      <alignment horizontal="left" vertical="top" wrapText="1"/>
    </xf>
    <xf numFmtId="49" fontId="2" fillId="0" borderId="2" xfId="0" applyNumberFormat="1" applyFont="1" applyBorder="1" applyAlignment="1">
      <alignment horizontal="center" wrapText="1"/>
    </xf>
    <xf numFmtId="0" fontId="2" fillId="0" borderId="0" xfId="0" applyFont="1" applyAlignment="1">
      <alignment horizontal="justify" vertical="top"/>
    </xf>
    <xf numFmtId="0" fontId="9" fillId="4" borderId="2" xfId="0" applyFont="1" applyFill="1" applyBorder="1" applyAlignment="1">
      <alignment horizontal="center" vertical="center"/>
    </xf>
    <xf numFmtId="0" fontId="2" fillId="0" borderId="4" xfId="0" applyFont="1" applyBorder="1" applyAlignment="1">
      <alignment horizontal="center" wrapText="1"/>
    </xf>
    <xf numFmtId="1" fontId="2" fillId="0" borderId="2" xfId="0" applyNumberFormat="1" applyFont="1" applyBorder="1" applyAlignment="1">
      <alignment horizontal="center" vertical="center" wrapText="1"/>
    </xf>
    <xf numFmtId="0" fontId="36" fillId="0" borderId="0" xfId="0" applyNumberFormat="1" applyFont="1"/>
    <xf numFmtId="0" fontId="2" fillId="0" borderId="2" xfId="0" applyFont="1" applyBorder="1" applyAlignment="1">
      <alignment horizontal="center" vertical="justify"/>
    </xf>
    <xf numFmtId="0" fontId="36" fillId="0" borderId="0" xfId="0" applyFont="1" applyAlignment="1">
      <alignment vertical="top"/>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29" xfId="0" applyFont="1" applyBorder="1" applyAlignment="1">
      <alignment horizontal="left" vertical="top" wrapText="1"/>
    </xf>
    <xf numFmtId="0" fontId="36" fillId="0" borderId="0" xfId="0" applyFont="1" applyAlignment="1">
      <alignment horizontal="left"/>
    </xf>
    <xf numFmtId="0" fontId="36" fillId="0" borderId="13" xfId="0" applyFont="1" applyBorder="1" applyAlignment="1">
      <alignment horizontal="left" wrapText="1"/>
    </xf>
    <xf numFmtId="0" fontId="36" fillId="4" borderId="13" xfId="0" applyFont="1" applyFill="1" applyBorder="1" applyAlignment="1">
      <alignment horizontal="left" wrapText="1"/>
    </xf>
    <xf numFmtId="0" fontId="36" fillId="0" borderId="13" xfId="0" applyFont="1" applyBorder="1" applyAlignment="1">
      <alignment horizontal="left" vertical="center" wrapText="1"/>
    </xf>
    <xf numFmtId="0" fontId="2" fillId="4" borderId="5" xfId="0" applyFont="1" applyFill="1" applyBorder="1" applyAlignment="1">
      <alignment horizontal="left" vertical="top" wrapText="1"/>
    </xf>
    <xf numFmtId="0" fontId="2" fillId="0" borderId="13" xfId="0" applyFont="1" applyBorder="1" applyAlignment="1">
      <alignment horizontal="left" wrapText="1"/>
    </xf>
    <xf numFmtId="0" fontId="2" fillId="0" borderId="2" xfId="0" applyFont="1" applyBorder="1" applyAlignment="1">
      <alignment horizontal="left" wrapText="1"/>
    </xf>
    <xf numFmtId="0" fontId="7" fillId="4" borderId="3" xfId="0" applyFont="1" applyFill="1" applyBorder="1" applyAlignment="1">
      <alignment horizontal="left" vertical="top"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10" fillId="0" borderId="2" xfId="0" applyFont="1" applyBorder="1" applyAlignment="1">
      <alignment horizontal="left" vertical="top" wrapText="1"/>
    </xf>
    <xf numFmtId="0" fontId="10" fillId="4" borderId="2" xfId="0" applyFont="1" applyFill="1" applyBorder="1" applyAlignment="1">
      <alignment horizontal="left" vertical="top" wrapText="1"/>
    </xf>
    <xf numFmtId="0" fontId="2" fillId="0" borderId="13" xfId="0" applyFont="1" applyBorder="1" applyAlignment="1">
      <alignment horizontal="left" vertical="top" wrapText="1"/>
    </xf>
    <xf numFmtId="0" fontId="2" fillId="0" borderId="4" xfId="0" applyFont="1" applyBorder="1" applyAlignment="1">
      <alignment horizontal="left" vertical="center" wrapText="1"/>
    </xf>
    <xf numFmtId="0" fontId="14" fillId="0" borderId="2" xfId="0" applyFont="1" applyBorder="1" applyAlignment="1">
      <alignment horizontal="justify" vertical="top" wrapText="1"/>
    </xf>
    <xf numFmtId="0" fontId="22" fillId="0" borderId="2" xfId="1" applyFont="1" applyFill="1" applyBorder="1" applyAlignment="1">
      <alignment horizontal="justify" vertical="top" wrapText="1"/>
    </xf>
    <xf numFmtId="0" fontId="22"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22"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164" fontId="5" fillId="0" borderId="0" xfId="1" applyNumberFormat="1" applyFont="1" applyFill="1" applyBorder="1" applyAlignment="1">
      <alignment horizontal="center"/>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22" fillId="0" borderId="10" xfId="1" applyFont="1" applyFill="1" applyBorder="1" applyAlignment="1">
      <alignment horizontal="justify" vertical="center" wrapText="1"/>
    </xf>
    <xf numFmtId="0" fontId="22" fillId="0" borderId="12" xfId="1" applyFont="1" applyFill="1" applyBorder="1" applyAlignment="1">
      <alignment horizontal="justify" vertical="center" wrapText="1"/>
    </xf>
    <xf numFmtId="0" fontId="22" fillId="0" borderId="13" xfId="1" applyFont="1" applyFill="1" applyBorder="1" applyAlignment="1">
      <alignment horizontal="justify"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113" xfId="0" applyFont="1" applyBorder="1" applyAlignment="1">
      <alignment horizontal="center" vertical="center" wrapText="1"/>
    </xf>
    <xf numFmtId="166" fontId="22" fillId="0" borderId="86" xfId="0" applyNumberFormat="1" applyFont="1" applyBorder="1" applyAlignment="1">
      <alignment horizontal="center" vertical="top" wrapText="1"/>
    </xf>
    <xf numFmtId="166" fontId="22" fillId="0" borderId="68" xfId="0" applyNumberFormat="1" applyFont="1" applyBorder="1" applyAlignment="1">
      <alignment horizontal="center" vertical="top" wrapText="1"/>
    </xf>
    <xf numFmtId="0" fontId="10" fillId="0" borderId="40" xfId="1" applyFont="1" applyFill="1" applyBorder="1" applyAlignment="1">
      <alignment horizontal="left" vertical="center" wrapText="1"/>
    </xf>
    <xf numFmtId="0" fontId="28" fillId="0" borderId="44" xfId="1" applyFont="1" applyFill="1" applyBorder="1" applyAlignment="1">
      <alignment horizontal="left" vertical="center" wrapText="1"/>
    </xf>
    <xf numFmtId="0" fontId="28" fillId="0" borderId="46" xfId="1" applyFont="1" applyFill="1" applyBorder="1" applyAlignment="1">
      <alignment horizontal="left" vertical="center" wrapText="1"/>
    </xf>
    <xf numFmtId="0" fontId="5" fillId="0" borderId="42"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0" xfId="1" applyFont="1" applyFill="1" applyBorder="1" applyAlignment="1">
      <alignment horizontal="left" vertical="top" wrapText="1"/>
    </xf>
    <xf numFmtId="0" fontId="10" fillId="0" borderId="12" xfId="1" applyFont="1" applyFill="1" applyBorder="1" applyAlignment="1">
      <alignment horizontal="left" vertical="top" wrapText="1"/>
    </xf>
    <xf numFmtId="0" fontId="10" fillId="0" borderId="13" xfId="1" applyFont="1" applyFill="1" applyBorder="1" applyAlignment="1">
      <alignment horizontal="left" vertical="top" wrapText="1"/>
    </xf>
    <xf numFmtId="0" fontId="28" fillId="0" borderId="3" xfId="1" applyFont="1" applyFill="1" applyBorder="1" applyAlignment="1">
      <alignment horizontal="center" vertical="top" wrapText="1"/>
    </xf>
    <xf numFmtId="0" fontId="10" fillId="0" borderId="2" xfId="1" applyFont="1" applyFill="1" applyBorder="1" applyAlignment="1">
      <alignment horizontal="left" vertical="top" wrapText="1"/>
    </xf>
    <xf numFmtId="0" fontId="22" fillId="0" borderId="109" xfId="0" applyFont="1" applyBorder="1" applyAlignment="1">
      <alignment horizontal="center" vertical="center" wrapText="1"/>
    </xf>
    <xf numFmtId="0" fontId="22" fillId="0" borderId="91" xfId="0" applyFont="1" applyBorder="1" applyAlignment="1">
      <alignment horizontal="center" vertical="center" wrapText="1"/>
    </xf>
    <xf numFmtId="0" fontId="22" fillId="0" borderId="92" xfId="0" applyFont="1" applyBorder="1" applyAlignment="1">
      <alignment horizontal="center" vertical="center" wrapText="1"/>
    </xf>
    <xf numFmtId="0" fontId="5" fillId="0" borderId="105" xfId="1" applyFont="1" applyFill="1" applyBorder="1" applyAlignment="1">
      <alignment horizontal="center" vertical="center" wrapText="1"/>
    </xf>
    <xf numFmtId="0" fontId="5" fillId="0" borderId="79" xfId="1" applyFont="1" applyFill="1" applyBorder="1" applyAlignment="1">
      <alignment horizontal="center" vertical="center" wrapText="1"/>
    </xf>
    <xf numFmtId="0" fontId="5" fillId="0" borderId="49" xfId="1" applyFont="1" applyFill="1" applyBorder="1" applyAlignment="1">
      <alignment horizontal="center" vertical="center" wrapText="1"/>
    </xf>
    <xf numFmtId="0" fontId="22" fillId="0" borderId="123" xfId="1" applyFont="1" applyFill="1" applyBorder="1" applyAlignment="1">
      <alignment horizontal="center" vertical="center" wrapText="1"/>
    </xf>
    <xf numFmtId="0" fontId="22" fillId="0" borderId="62" xfId="1" applyFont="1" applyFill="1" applyBorder="1" applyAlignment="1">
      <alignment horizontal="center" vertical="center" wrapText="1"/>
    </xf>
    <xf numFmtId="0" fontId="22" fillId="0" borderId="113" xfId="1" applyFont="1" applyFill="1" applyBorder="1" applyAlignment="1">
      <alignment horizontal="center" vertical="center" wrapText="1"/>
    </xf>
    <xf numFmtId="0" fontId="10" fillId="4" borderId="50" xfId="1" applyFont="1" applyFill="1" applyBorder="1" applyAlignment="1">
      <alignment horizontal="left" vertical="top" wrapText="1"/>
    </xf>
    <xf numFmtId="0" fontId="10" fillId="4" borderId="2" xfId="1" applyFont="1" applyFill="1" applyBorder="1" applyAlignment="1">
      <alignment horizontal="left" vertical="top" wrapText="1"/>
    </xf>
    <xf numFmtId="0" fontId="5" fillId="0" borderId="51" xfId="1" applyFont="1" applyFill="1" applyBorder="1" applyAlignment="1">
      <alignment horizontal="center" vertical="center"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5" fillId="0" borderId="54" xfId="1" applyFont="1" applyFill="1" applyBorder="1" applyAlignment="1">
      <alignment horizontal="center" vertical="center" wrapText="1"/>
    </xf>
    <xf numFmtId="0" fontId="5" fillId="0" borderId="47"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34" fillId="0" borderId="2" xfId="1" applyFont="1" applyFill="1" applyBorder="1" applyAlignment="1">
      <alignment horizontal="left" vertical="center" wrapText="1"/>
    </xf>
    <xf numFmtId="166" fontId="22" fillId="0" borderId="4" xfId="0" applyNumberFormat="1" applyFont="1" applyBorder="1" applyAlignment="1">
      <alignment horizontal="center" vertical="top" wrapText="1"/>
    </xf>
    <xf numFmtId="166" fontId="22" fillId="0" borderId="3" xfId="0" applyNumberFormat="1" applyFont="1" applyBorder="1" applyAlignment="1">
      <alignment horizontal="center" vertical="top" wrapText="1"/>
    </xf>
    <xf numFmtId="0" fontId="22" fillId="0" borderId="55" xfId="1" applyFont="1" applyFill="1" applyBorder="1" applyAlignment="1">
      <alignment horizontal="center" wrapText="1"/>
    </xf>
    <xf numFmtId="0" fontId="22" fillId="0" borderId="56" xfId="1" applyFont="1" applyFill="1" applyBorder="1" applyAlignment="1">
      <alignment horizontal="center" wrapText="1"/>
    </xf>
    <xf numFmtId="0" fontId="22" fillId="0" borderId="99" xfId="1" applyFont="1" applyFill="1" applyBorder="1" applyAlignment="1">
      <alignment horizontal="center" wrapText="1"/>
    </xf>
    <xf numFmtId="0" fontId="22" fillId="0" borderId="10" xfId="1" applyFont="1" applyFill="1" applyBorder="1" applyAlignment="1">
      <alignment horizontal="center" vertical="top" wrapText="1"/>
    </xf>
    <xf numFmtId="0" fontId="22" fillId="0" borderId="13" xfId="1" applyFont="1" applyFill="1" applyBorder="1" applyAlignment="1">
      <alignment horizontal="center" vertical="top" wrapText="1"/>
    </xf>
    <xf numFmtId="0" fontId="22" fillId="0" borderId="6" xfId="1" applyFont="1" applyFill="1" applyBorder="1" applyAlignment="1">
      <alignment horizontal="center" vertical="top" wrapText="1"/>
    </xf>
    <xf numFmtId="0" fontId="22" fillId="0" borderId="9" xfId="1" applyFont="1" applyFill="1" applyBorder="1" applyAlignment="1">
      <alignment horizontal="center" vertical="top" wrapText="1"/>
    </xf>
    <xf numFmtId="0" fontId="28" fillId="0" borderId="81" xfId="1" applyFont="1" applyFill="1" applyBorder="1" applyAlignment="1">
      <alignment horizontal="center" vertical="top" wrapText="1"/>
    </xf>
    <xf numFmtId="0" fontId="28" fillId="0" borderId="0" xfId="1" applyFont="1" applyFill="1" applyBorder="1" applyAlignment="1">
      <alignment horizontal="center" vertical="top" wrapText="1"/>
    </xf>
    <xf numFmtId="0" fontId="28" fillId="0" borderId="119" xfId="1" applyFont="1" applyFill="1" applyBorder="1" applyAlignment="1">
      <alignment horizontal="center" vertical="top" wrapText="1"/>
    </xf>
    <xf numFmtId="0" fontId="22" fillId="0" borderId="10" xfId="1" applyFont="1" applyFill="1" applyBorder="1" applyAlignment="1">
      <alignment horizontal="center" vertical="center" wrapText="1"/>
    </xf>
    <xf numFmtId="0" fontId="22" fillId="0" borderId="13" xfId="1" applyFont="1" applyFill="1" applyBorder="1" applyAlignment="1">
      <alignment horizontal="center" vertical="center" wrapText="1"/>
    </xf>
    <xf numFmtId="0" fontId="10" fillId="0" borderId="2" xfId="1" applyFont="1" applyFill="1" applyBorder="1" applyAlignment="1">
      <alignment horizontal="left"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22" fillId="0" borderId="52" xfId="0" applyFont="1" applyBorder="1" applyAlignment="1">
      <alignment horizontal="center" vertical="top" wrapText="1"/>
    </xf>
    <xf numFmtId="0" fontId="0" fillId="0" borderId="54" xfId="0" applyBorder="1" applyAlignment="1">
      <alignment horizontal="center" vertical="top" wrapText="1"/>
    </xf>
    <xf numFmtId="0" fontId="2" fillId="0" borderId="2" xfId="0" applyFont="1" applyBorder="1" applyAlignment="1">
      <alignment horizontal="left" vertical="center" wrapText="1"/>
    </xf>
    <xf numFmtId="165" fontId="22" fillId="0" borderId="4" xfId="1" applyNumberFormat="1" applyFont="1" applyFill="1" applyBorder="1" applyAlignment="1">
      <alignment horizontal="right" vertical="top"/>
    </xf>
    <xf numFmtId="165" fontId="22" fillId="0" borderId="3" xfId="1" applyNumberFormat="1" applyFont="1" applyFill="1" applyBorder="1" applyAlignment="1">
      <alignment horizontal="right" vertical="top"/>
    </xf>
    <xf numFmtId="165" fontId="22" fillId="0" borderId="86" xfId="1" applyNumberFormat="1" applyFont="1" applyFill="1" applyBorder="1" applyAlignment="1">
      <alignment horizontal="right" vertical="top"/>
    </xf>
    <xf numFmtId="165" fontId="22" fillId="0" borderId="68" xfId="1" applyNumberFormat="1" applyFont="1" applyFill="1" applyBorder="1" applyAlignment="1">
      <alignment horizontal="right" vertical="top"/>
    </xf>
    <xf numFmtId="0" fontId="10" fillId="0" borderId="80" xfId="1" applyFont="1" applyFill="1" applyBorder="1" applyAlignment="1">
      <alignment horizontal="left"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2" xfId="0" applyFont="1" applyBorder="1" applyAlignment="1">
      <alignment horizontal="center"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8" fillId="0" borderId="3" xfId="1" applyFont="1" applyFill="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0" fontId="2" fillId="0" borderId="6" xfId="0" applyFont="1" applyBorder="1" applyAlignment="1">
      <alignment vertical="center" wrapText="1"/>
    </xf>
    <xf numFmtId="0" fontId="2" fillId="0" borderId="27" xfId="0" applyFont="1" applyBorder="1" applyAlignment="1">
      <alignment vertical="center" wrapText="1"/>
    </xf>
    <xf numFmtId="0" fontId="2" fillId="0" borderId="9" xfId="0" applyFont="1" applyBorder="1" applyAlignment="1">
      <alignment vertical="center" wrapText="1"/>
    </xf>
    <xf numFmtId="164" fontId="22" fillId="0" borderId="4" xfId="1" applyNumberFormat="1" applyFont="1" applyFill="1" applyBorder="1" applyAlignment="1">
      <alignment horizontal="center" vertical="center"/>
    </xf>
    <xf numFmtId="164" fontId="22" fillId="0" borderId="3" xfId="1" applyNumberFormat="1" applyFont="1" applyFill="1" applyBorder="1" applyAlignment="1">
      <alignment horizontal="center" vertical="center"/>
    </xf>
    <xf numFmtId="0" fontId="29" fillId="0" borderId="3" xfId="0" applyFont="1" applyBorder="1" applyAlignment="1">
      <alignment horizontal="center" vertical="center" wrapText="1"/>
    </xf>
    <xf numFmtId="0" fontId="22" fillId="2" borderId="10"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00" xfId="0" applyFont="1" applyBorder="1" applyAlignment="1">
      <alignment horizontal="center" vertical="center" wrapText="1"/>
    </xf>
    <xf numFmtId="1" fontId="22" fillId="2" borderId="10" xfId="0" applyNumberFormat="1" applyFont="1" applyFill="1" applyBorder="1" applyAlignment="1">
      <alignment horizontal="center" vertical="center" wrapText="1"/>
    </xf>
    <xf numFmtId="1" fontId="22" fillId="2" borderId="13" xfId="0" applyNumberFormat="1" applyFont="1" applyFill="1" applyBorder="1" applyAlignment="1">
      <alignment horizontal="center" vertical="center" wrapText="1"/>
    </xf>
    <xf numFmtId="0" fontId="10" fillId="0" borderId="67"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22" fillId="0" borderId="5" xfId="1" applyFont="1" applyFill="1" applyBorder="1" applyAlignment="1">
      <alignment horizontal="center" vertical="center" wrapText="1"/>
    </xf>
    <xf numFmtId="0" fontId="22" fillId="4" borderId="109" xfId="0" applyFont="1" applyFill="1" applyBorder="1" applyAlignment="1">
      <alignment horizontal="center" vertical="center" wrapText="1"/>
    </xf>
    <xf numFmtId="0" fontId="22" fillId="4" borderId="91" xfId="0" applyFont="1" applyFill="1" applyBorder="1" applyAlignment="1">
      <alignment horizontal="center" vertical="center" wrapText="1"/>
    </xf>
    <xf numFmtId="0" fontId="22" fillId="4" borderId="9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54" xfId="1" applyFont="1" applyFill="1" applyBorder="1" applyAlignment="1">
      <alignment horizontal="center" vertical="center" wrapText="1"/>
    </xf>
    <xf numFmtId="0" fontId="0" fillId="0" borderId="13" xfId="0" applyBorder="1" applyAlignment="1">
      <alignment horizontal="center" vertical="center" wrapText="1"/>
    </xf>
    <xf numFmtId="0" fontId="28" fillId="6" borderId="114" xfId="1" applyFont="1" applyFill="1" applyBorder="1" applyAlignment="1">
      <alignment horizontal="center" vertical="center" wrapText="1"/>
    </xf>
    <xf numFmtId="0" fontId="28" fillId="6" borderId="91" xfId="1" applyFont="1" applyFill="1" applyBorder="1" applyAlignment="1">
      <alignment horizontal="center" vertical="center" wrapText="1"/>
    </xf>
    <xf numFmtId="0" fontId="28" fillId="6" borderId="92" xfId="1" applyFont="1" applyFill="1" applyBorder="1" applyAlignment="1">
      <alignment horizontal="center" vertical="center" wrapText="1"/>
    </xf>
    <xf numFmtId="0" fontId="5" fillId="0" borderId="124" xfId="1" applyFont="1" applyFill="1" applyBorder="1" applyAlignment="1">
      <alignment horizontal="center" vertical="center" wrapText="1"/>
    </xf>
    <xf numFmtId="0" fontId="0" fillId="0" borderId="127" xfId="0" applyBorder="1" applyAlignment="1">
      <alignment horizontal="center" vertical="center" wrapText="1"/>
    </xf>
    <xf numFmtId="0" fontId="10" fillId="0" borderId="80" xfId="1" applyFont="1" applyFill="1" applyBorder="1" applyAlignment="1">
      <alignment horizontal="center" vertical="center" wrapText="1"/>
    </xf>
    <xf numFmtId="0" fontId="10" fillId="0" borderId="81" xfId="1" applyFont="1" applyFill="1" applyBorder="1" applyAlignment="1">
      <alignment horizontal="center" vertical="center" wrapText="1"/>
    </xf>
    <xf numFmtId="0" fontId="10" fillId="0" borderId="82" xfId="1" applyFont="1" applyFill="1" applyBorder="1" applyAlignment="1">
      <alignment horizontal="center" vertical="center" wrapText="1"/>
    </xf>
    <xf numFmtId="164" fontId="22" fillId="0" borderId="86"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10" fillId="0" borderId="67"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10" fillId="0" borderId="16" xfId="1" applyFont="1" applyFill="1" applyBorder="1" applyAlignment="1">
      <alignment horizontal="left" vertical="center" wrapText="1"/>
    </xf>
    <xf numFmtId="0" fontId="22" fillId="0" borderId="74"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 fillId="0" borderId="10" xfId="0" applyFont="1" applyBorder="1" applyAlignment="1">
      <alignment horizontal="center" vertical="center" wrapText="1"/>
    </xf>
    <xf numFmtId="0" fontId="10" fillId="0" borderId="29" xfId="0" applyFont="1" applyBorder="1" applyAlignment="1">
      <alignment horizontal="center" vertical="center" wrapText="1"/>
    </xf>
    <xf numFmtId="0" fontId="14" fillId="0" borderId="10" xfId="0" applyNumberFormat="1" applyFont="1" applyBorder="1" applyAlignment="1">
      <alignment horizontal="center" vertical="top" wrapText="1"/>
    </xf>
    <xf numFmtId="0" fontId="14" fillId="0" borderId="13" xfId="0" applyNumberFormat="1" applyFont="1" applyBorder="1" applyAlignment="1">
      <alignment horizontal="center" vertical="top"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0" fontId="34" fillId="0" borderId="7" xfId="1" applyFont="1" applyFill="1" applyBorder="1" applyAlignment="1">
      <alignment horizontal="left" vertical="center" wrapText="1"/>
    </xf>
    <xf numFmtId="0" fontId="34" fillId="0" borderId="16" xfId="1" applyFont="1" applyFill="1" applyBorder="1" applyAlignment="1">
      <alignment horizontal="left"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0" xfId="1" applyFont="1" applyFill="1" applyBorder="1" applyAlignment="1">
      <alignment horizontal="left" vertical="top"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0" fontId="22" fillId="0" borderId="52" xfId="1" applyFont="1" applyFill="1" applyBorder="1" applyAlignment="1">
      <alignment horizontal="center" vertical="center" wrapText="1"/>
    </xf>
    <xf numFmtId="0" fontId="22" fillId="0" borderId="75" xfId="1" applyFont="1" applyFill="1" applyBorder="1" applyAlignment="1">
      <alignment horizontal="center" vertical="center" wrapText="1"/>
    </xf>
    <xf numFmtId="0" fontId="5" fillId="0" borderId="67"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28" fillId="0" borderId="49" xfId="1" applyFont="1" applyFill="1" applyBorder="1" applyAlignment="1">
      <alignment horizontal="center" vertical="top" wrapText="1"/>
    </xf>
    <xf numFmtId="0" fontId="28" fillId="0" borderId="42" xfId="1" applyFont="1" applyFill="1" applyBorder="1" applyAlignment="1">
      <alignment horizontal="center"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164" fontId="22" fillId="0" borderId="2" xfId="1" applyNumberFormat="1" applyFont="1" applyFill="1" applyBorder="1" applyAlignment="1">
      <alignment horizontal="center" vertical="center"/>
    </xf>
    <xf numFmtId="164" fontId="22" fillId="0" borderId="47" xfId="1" applyNumberFormat="1" applyFont="1" applyFill="1" applyBorder="1" applyAlignment="1">
      <alignment horizontal="center" vertical="center"/>
    </xf>
    <xf numFmtId="164" fontId="22" fillId="0" borderId="45" xfId="1" applyNumberFormat="1" applyFont="1" applyFill="1" applyBorder="1" applyAlignment="1">
      <alignment horizontal="center" vertical="center"/>
    </xf>
    <xf numFmtId="164" fontId="22" fillId="0" borderId="48" xfId="1" applyNumberFormat="1" applyFont="1" applyFill="1" applyBorder="1" applyAlignment="1">
      <alignment horizontal="center" vertical="center"/>
    </xf>
    <xf numFmtId="0" fontId="22" fillId="0" borderId="90" xfId="1" applyFont="1" applyFill="1" applyBorder="1" applyAlignment="1">
      <alignment horizontal="center" vertical="center"/>
    </xf>
    <xf numFmtId="0" fontId="22" fillId="0" borderId="91" xfId="1" applyFont="1" applyFill="1" applyBorder="1" applyAlignment="1">
      <alignment horizontal="center" vertical="center"/>
    </xf>
    <xf numFmtId="0" fontId="22" fillId="0" borderId="92" xfId="1" applyFont="1" applyFill="1" applyBorder="1" applyAlignment="1">
      <alignment horizontal="center" vertical="center"/>
    </xf>
    <xf numFmtId="0" fontId="22" fillId="4" borderId="10" xfId="1" applyFont="1" applyFill="1" applyBorder="1" applyAlignment="1">
      <alignment horizontal="center" vertical="center" wrapText="1"/>
    </xf>
    <xf numFmtId="0" fontId="0" fillId="0" borderId="74" xfId="0" applyBorder="1" applyAlignment="1">
      <alignment horizontal="center" vertical="center" wrapText="1"/>
    </xf>
    <xf numFmtId="0" fontId="22" fillId="4" borderId="52" xfId="1" applyFont="1" applyFill="1" applyBorder="1" applyAlignment="1">
      <alignment horizontal="center" vertical="center" wrapText="1"/>
    </xf>
    <xf numFmtId="0" fontId="0" fillId="0" borderId="75" xfId="0" applyBorder="1" applyAlignment="1">
      <alignment horizontal="center" vertical="center" wrapText="1"/>
    </xf>
    <xf numFmtId="0" fontId="22" fillId="0" borderId="103" xfId="1" applyFont="1" applyFill="1" applyBorder="1" applyAlignment="1">
      <alignment horizontal="center" vertical="center" wrapText="1"/>
    </xf>
    <xf numFmtId="0" fontId="22" fillId="0" borderId="102" xfId="1" applyFont="1" applyFill="1" applyBorder="1" applyAlignment="1">
      <alignment horizontal="center" vertical="center" wrapText="1"/>
    </xf>
    <xf numFmtId="0" fontId="22" fillId="0" borderId="118" xfId="1" applyFont="1" applyFill="1" applyBorder="1" applyAlignment="1">
      <alignment horizontal="center" vertical="center" wrapText="1"/>
    </xf>
    <xf numFmtId="0" fontId="28" fillId="0" borderId="80" xfId="1" applyFont="1" applyFill="1" applyBorder="1" applyAlignment="1">
      <alignment horizontal="center" vertical="top" wrapText="1"/>
    </xf>
    <xf numFmtId="0" fontId="28" fillId="0" borderId="66" xfId="1" applyFont="1" applyFill="1" applyBorder="1" applyAlignment="1">
      <alignment horizontal="center" vertical="top" wrapText="1"/>
    </xf>
    <xf numFmtId="0" fontId="28" fillId="0" borderId="28" xfId="1" applyFont="1" applyFill="1" applyBorder="1" applyAlignment="1">
      <alignment horizontal="center" vertical="top" wrapText="1"/>
    </xf>
    <xf numFmtId="0" fontId="5" fillId="0" borderId="4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22" fillId="0" borderId="10" xfId="1" applyFont="1" applyFill="1" applyBorder="1" applyAlignment="1">
      <alignment horizontal="center" wrapText="1"/>
    </xf>
    <xf numFmtId="0" fontId="22" fillId="0" borderId="74" xfId="1" applyFont="1" applyFill="1" applyBorder="1" applyAlignment="1">
      <alignment horizontal="center" wrapText="1"/>
    </xf>
    <xf numFmtId="0" fontId="5" fillId="0" borderId="43" xfId="1" applyFont="1" applyFill="1" applyBorder="1" applyAlignment="1">
      <alignment horizontal="center" vertical="center" wrapText="1"/>
    </xf>
    <xf numFmtId="0" fontId="5" fillId="0" borderId="41" xfId="1" applyFont="1" applyFill="1" applyBorder="1" applyAlignment="1">
      <alignment horizontal="left" vertical="center" wrapText="1"/>
    </xf>
    <xf numFmtId="0" fontId="5" fillId="0" borderId="3" xfId="1" applyFont="1" applyFill="1" applyBorder="1" applyAlignment="1">
      <alignment horizontal="left" vertical="center" wrapText="1"/>
    </xf>
    <xf numFmtId="0" fontId="22" fillId="0" borderId="74" xfId="1" applyFont="1" applyFill="1" applyBorder="1" applyAlignment="1">
      <alignment horizontal="center" vertical="top" wrapText="1"/>
    </xf>
    <xf numFmtId="0" fontId="5" fillId="0" borderId="4" xfId="1" applyFont="1" applyFill="1" applyBorder="1" applyAlignment="1">
      <alignment horizontal="left" vertical="center" wrapText="1"/>
    </xf>
    <xf numFmtId="165" fontId="22" fillId="0" borderId="2" xfId="1" applyNumberFormat="1" applyFont="1" applyFill="1" applyBorder="1" applyAlignment="1">
      <alignment horizontal="center"/>
    </xf>
    <xf numFmtId="0" fontId="22" fillId="0" borderId="90" xfId="1" applyFont="1" applyFill="1" applyBorder="1" applyAlignment="1">
      <alignment horizontal="center" vertical="center" wrapText="1"/>
    </xf>
    <xf numFmtId="0" fontId="22" fillId="0" borderId="91" xfId="1" applyFont="1" applyFill="1" applyBorder="1" applyAlignment="1">
      <alignment horizontal="center" vertical="center" wrapText="1"/>
    </xf>
    <xf numFmtId="0" fontId="22" fillId="0" borderId="92" xfId="1" applyFont="1" applyFill="1" applyBorder="1" applyAlignment="1">
      <alignment horizontal="center" vertical="center" wrapText="1"/>
    </xf>
    <xf numFmtId="0" fontId="22" fillId="0" borderId="72" xfId="0" applyFont="1" applyBorder="1" applyAlignment="1">
      <alignment horizontal="center" vertical="center" wrapText="1"/>
    </xf>
    <xf numFmtId="0" fontId="22" fillId="0" borderId="106" xfId="0" applyFont="1" applyBorder="1" applyAlignment="1">
      <alignment horizontal="center" vertical="center" wrapText="1"/>
    </xf>
    <xf numFmtId="0" fontId="22"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22" fillId="0" borderId="109" xfId="1" applyFont="1" applyFill="1" applyBorder="1" applyAlignment="1">
      <alignment horizontal="center" vertical="center" wrapText="1"/>
    </xf>
    <xf numFmtId="0" fontId="22" fillId="0" borderId="52" xfId="1" applyFont="1" applyFill="1" applyBorder="1" applyAlignment="1">
      <alignment horizontal="center" vertical="top" wrapText="1"/>
    </xf>
    <xf numFmtId="0" fontId="22" fillId="0" borderId="75" xfId="1" applyFont="1" applyFill="1" applyBorder="1" applyAlignment="1">
      <alignment horizontal="center" vertical="top" wrapText="1"/>
    </xf>
    <xf numFmtId="0" fontId="28" fillId="6" borderId="14" xfId="1" applyFont="1" applyFill="1" applyBorder="1" applyAlignment="1">
      <alignment horizontal="center" wrapText="1"/>
    </xf>
    <xf numFmtId="0" fontId="28" fillId="6" borderId="0" xfId="1" applyFont="1" applyFill="1" applyBorder="1" applyAlignment="1">
      <alignment horizontal="center" wrapText="1"/>
    </xf>
    <xf numFmtId="0" fontId="28" fillId="6" borderId="28" xfId="1" applyFont="1" applyFill="1" applyBorder="1" applyAlignment="1">
      <alignment horizontal="center" wrapText="1"/>
    </xf>
    <xf numFmtId="0" fontId="10" fillId="0" borderId="70" xfId="1" applyFont="1" applyFill="1" applyBorder="1" applyAlignment="1">
      <alignment horizontal="left" vertical="top"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2" fillId="0" borderId="10" xfId="1" applyFont="1" applyFill="1" applyBorder="1" applyAlignment="1">
      <alignment horizontal="center" vertical="center"/>
    </xf>
    <xf numFmtId="0" fontId="22" fillId="0" borderId="74" xfId="1" applyFont="1" applyFill="1" applyBorder="1" applyAlignment="1">
      <alignment horizontal="center" vertical="center"/>
    </xf>
    <xf numFmtId="0" fontId="22" fillId="0" borderId="52" xfId="1" applyFont="1" applyFill="1" applyBorder="1" applyAlignment="1">
      <alignment horizontal="center" vertical="center"/>
    </xf>
    <xf numFmtId="0" fontId="22" fillId="0" borderId="75" xfId="1" applyFont="1" applyFill="1" applyBorder="1" applyAlignment="1">
      <alignment horizontal="center" vertical="center"/>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2" xfId="1" applyFont="1" applyFill="1" applyBorder="1" applyAlignment="1">
      <alignment horizontal="left" vertical="top" wrapText="1"/>
    </xf>
    <xf numFmtId="0" fontId="34" fillId="0" borderId="24" xfId="1" applyFont="1" applyFill="1" applyBorder="1" applyAlignment="1">
      <alignment horizontal="left" vertical="center" wrapText="1"/>
    </xf>
    <xf numFmtId="0" fontId="34" fillId="0" borderId="25"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5" fillId="0" borderId="4" xfId="1" applyFont="1" applyFill="1" applyBorder="1" applyAlignment="1">
      <alignment horizontal="left" vertical="top" wrapText="1"/>
    </xf>
    <xf numFmtId="0" fontId="22" fillId="0" borderId="13" xfId="1" applyFont="1" applyFill="1" applyBorder="1" applyAlignment="1">
      <alignment horizontal="center" wrapText="1"/>
    </xf>
    <xf numFmtId="0" fontId="22" fillId="0" borderId="6" xfId="1" applyFont="1" applyFill="1" applyBorder="1" applyAlignment="1">
      <alignment horizontal="center" wrapText="1"/>
    </xf>
    <xf numFmtId="0" fontId="22" fillId="0" borderId="9" xfId="1" applyFont="1" applyFill="1" applyBorder="1" applyAlignment="1">
      <alignment horizontal="center" wrapText="1"/>
    </xf>
    <xf numFmtId="0" fontId="0" fillId="0" borderId="13" xfId="0"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1"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2" fillId="0" borderId="32" xfId="1" applyFont="1" applyFill="1" applyBorder="1" applyAlignment="1">
      <alignment horizontal="center" wrapText="1"/>
    </xf>
    <xf numFmtId="0" fontId="22" fillId="0" borderId="33" xfId="1" applyFont="1" applyFill="1" applyBorder="1" applyAlignment="1">
      <alignment horizontal="center" wrapText="1"/>
    </xf>
    <xf numFmtId="0" fontId="22" fillId="0" borderId="34" xfId="1" applyFont="1" applyFill="1" applyBorder="1" applyAlignment="1">
      <alignment horizont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2" fillId="0" borderId="1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08" xfId="0" applyFont="1" applyBorder="1" applyAlignment="1">
      <alignment horizontal="center" vertical="top" wrapText="1"/>
    </xf>
    <xf numFmtId="0" fontId="22" fillId="0" borderId="111"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22" fillId="0" borderId="0"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6" borderId="38" xfId="1" applyFont="1" applyFill="1" applyBorder="1" applyAlignment="1">
      <alignment horizontal="center"/>
    </xf>
    <xf numFmtId="0" fontId="28" fillId="6" borderId="35" xfId="1" applyFont="1" applyFill="1" applyBorder="1" applyAlignment="1">
      <alignment horizontal="center"/>
    </xf>
    <xf numFmtId="0" fontId="28" fillId="6" borderId="36" xfId="1" applyFont="1" applyFill="1" applyBorder="1" applyAlignment="1">
      <alignment horizontal="center"/>
    </xf>
    <xf numFmtId="0" fontId="14" fillId="0" borderId="0" xfId="0" applyFont="1" applyBorder="1" applyAlignment="1">
      <alignment horizontal="right" wrapText="1"/>
    </xf>
    <xf numFmtId="0" fontId="27" fillId="0" borderId="0" xfId="0" applyFont="1" applyBorder="1" applyAlignment="1">
      <alignment horizontal="right" wrapText="1"/>
    </xf>
    <xf numFmtId="0" fontId="28" fillId="0" borderId="69" xfId="1" applyFont="1" applyFill="1" applyBorder="1" applyAlignment="1">
      <alignment horizontal="center" wrapText="1"/>
    </xf>
    <xf numFmtId="0" fontId="28" fillId="0" borderId="84" xfId="1" applyFont="1" applyFill="1" applyBorder="1" applyAlignment="1">
      <alignment horizontal="center" wrapText="1"/>
    </xf>
    <xf numFmtId="0" fontId="28" fillId="6" borderId="80" xfId="1" applyFont="1" applyFill="1" applyBorder="1" applyAlignment="1">
      <alignment horizontal="center" wrapText="1"/>
    </xf>
    <xf numFmtId="0" fontId="28" fillId="6" borderId="66" xfId="1" applyFont="1" applyFill="1" applyBorder="1" applyAlignment="1">
      <alignment horizontal="center" wrapText="1"/>
    </xf>
    <xf numFmtId="0" fontId="28" fillId="6" borderId="120" xfId="1" applyFont="1" applyFill="1" applyBorder="1" applyAlignment="1">
      <alignment horizontal="center" wrapText="1"/>
    </xf>
    <xf numFmtId="0" fontId="22" fillId="0" borderId="121" xfId="1" applyFont="1" applyFill="1" applyBorder="1" applyAlignment="1">
      <alignment horizontal="center" wrapText="1"/>
    </xf>
    <xf numFmtId="0" fontId="22" fillId="0" borderId="69" xfId="1" applyFont="1" applyFill="1" applyBorder="1" applyAlignment="1">
      <alignment horizontal="center" wrapText="1"/>
    </xf>
    <xf numFmtId="0" fontId="22" fillId="0" borderId="84" xfId="1" applyFont="1" applyFill="1" applyBorder="1" applyAlignment="1">
      <alignment horizontal="center" wrapText="1"/>
    </xf>
    <xf numFmtId="0" fontId="22" fillId="0" borderId="69" xfId="1" applyFont="1" applyFill="1" applyBorder="1" applyAlignment="1">
      <alignment horizontal="center" vertical="center" wrapText="1"/>
    </xf>
    <xf numFmtId="0" fontId="22" fillId="0" borderId="84" xfId="1" applyFont="1" applyFill="1" applyBorder="1" applyAlignment="1">
      <alignment horizontal="center" vertical="center" wrapText="1"/>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5" fillId="0" borderId="50" xfId="1" applyFont="1" applyFill="1" applyBorder="1" applyAlignment="1">
      <alignment horizontal="center" vertical="center" wrapText="1"/>
    </xf>
    <xf numFmtId="0" fontId="22" fillId="0" borderId="53" xfId="1" applyFont="1" applyFill="1" applyBorder="1" applyAlignment="1">
      <alignment horizontal="center" vertical="center" wrapText="1"/>
    </xf>
    <xf numFmtId="0" fontId="22" fillId="0" borderId="54" xfId="1" applyFont="1" applyFill="1" applyBorder="1" applyAlignment="1">
      <alignment horizontal="center" vertical="center" wrapText="1"/>
    </xf>
    <xf numFmtId="0" fontId="22" fillId="0" borderId="0" xfId="1" applyFont="1" applyFill="1" applyBorder="1" applyAlignment="1">
      <alignment horizontal="justify" wrapText="1"/>
    </xf>
    <xf numFmtId="0" fontId="28" fillId="6" borderId="14" xfId="1" applyFont="1" applyFill="1" applyBorder="1" applyAlignment="1">
      <alignment horizontal="center" vertical="top" wrapText="1"/>
    </xf>
    <xf numFmtId="0" fontId="28" fillId="6" borderId="0" xfId="1" applyFont="1" applyFill="1" applyBorder="1" applyAlignment="1">
      <alignment horizontal="center" vertical="top" wrapText="1"/>
    </xf>
    <xf numFmtId="0" fontId="28" fillId="6" borderId="28" xfId="1" applyFont="1" applyFill="1" applyBorder="1" applyAlignment="1">
      <alignment horizontal="center" vertical="top"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165" fontId="22" fillId="0" borderId="4" xfId="1" applyNumberFormat="1" applyFont="1" applyFill="1" applyBorder="1" applyAlignment="1">
      <alignment horizontal="center"/>
    </xf>
    <xf numFmtId="165" fontId="22" fillId="0" borderId="3" xfId="1" applyNumberFormat="1" applyFont="1" applyFill="1" applyBorder="1" applyAlignment="1">
      <alignment horizontal="center"/>
    </xf>
    <xf numFmtId="165" fontId="22" fillId="0" borderId="86" xfId="1" applyNumberFormat="1" applyFont="1" applyFill="1" applyBorder="1" applyAlignment="1">
      <alignment horizontal="center"/>
    </xf>
    <xf numFmtId="165" fontId="22" fillId="0" borderId="68" xfId="1" applyNumberFormat="1" applyFont="1" applyFill="1" applyBorder="1" applyAlignment="1">
      <alignment horizontal="center"/>
    </xf>
    <xf numFmtId="0" fontId="28" fillId="6" borderId="8" xfId="1" applyFont="1" applyFill="1" applyBorder="1" applyAlignment="1">
      <alignment horizontal="center" vertical="center"/>
    </xf>
    <xf numFmtId="0" fontId="28" fillId="6" borderId="37" xfId="1" applyFont="1" applyFill="1" applyBorder="1" applyAlignment="1">
      <alignment horizontal="center" vertical="center"/>
    </xf>
    <xf numFmtId="0" fontId="28" fillId="6" borderId="29" xfId="1" applyFont="1" applyFill="1" applyBorder="1" applyAlignment="1">
      <alignment horizontal="center" vertical="center"/>
    </xf>
    <xf numFmtId="0" fontId="28" fillId="6" borderId="14" xfId="1" applyFont="1" applyFill="1" applyBorder="1" applyAlignment="1">
      <alignment horizontal="center" vertical="center"/>
    </xf>
    <xf numFmtId="0" fontId="28" fillId="6" borderId="0" xfId="1" applyFont="1" applyFill="1" applyBorder="1" applyAlignment="1">
      <alignment horizontal="center" vertical="center"/>
    </xf>
    <xf numFmtId="0" fontId="28" fillId="6" borderId="28" xfId="1" applyFont="1" applyFill="1" applyBorder="1" applyAlignment="1">
      <alignment horizontal="center" vertical="center"/>
    </xf>
    <xf numFmtId="0" fontId="22" fillId="0" borderId="32" xfId="1" applyFont="1" applyFill="1" applyBorder="1" applyAlignment="1">
      <alignment horizontal="center" vertical="center" wrapText="1"/>
    </xf>
    <xf numFmtId="0" fontId="22" fillId="0" borderId="33" xfId="1" applyFont="1" applyFill="1" applyBorder="1" applyAlignment="1">
      <alignment horizontal="center" vertical="center" wrapText="1"/>
    </xf>
    <xf numFmtId="0" fontId="22" fillId="0" borderId="34" xfId="1" applyFont="1" applyFill="1" applyBorder="1" applyAlignment="1">
      <alignment horizontal="center" vertical="center" wrapText="1"/>
    </xf>
    <xf numFmtId="0" fontId="15" fillId="6" borderId="114" xfId="0" applyFont="1" applyFill="1" applyBorder="1" applyAlignment="1">
      <alignment horizontal="center" wrapText="1"/>
    </xf>
    <xf numFmtId="0" fontId="15" fillId="6" borderId="91" xfId="0" applyFont="1" applyFill="1" applyBorder="1" applyAlignment="1">
      <alignment horizontal="center" wrapText="1"/>
    </xf>
    <xf numFmtId="0" fontId="15" fillId="6" borderId="92" xfId="0" applyFont="1" applyFill="1" applyBorder="1" applyAlignment="1">
      <alignment horizontal="center" wrapText="1"/>
    </xf>
    <xf numFmtId="0" fontId="22" fillId="0" borderId="57" xfId="1" applyFont="1" applyFill="1" applyBorder="1" applyAlignment="1">
      <alignment horizontal="center" wrapText="1"/>
    </xf>
    <xf numFmtId="0" fontId="22" fillId="0" borderId="16" xfId="1" applyFont="1" applyFill="1" applyBorder="1" applyAlignment="1">
      <alignment horizontal="center" wrapText="1"/>
    </xf>
    <xf numFmtId="0" fontId="22" fillId="0" borderId="23" xfId="1" applyFont="1" applyFill="1" applyBorder="1" applyAlignment="1">
      <alignment horizontal="center" wrapText="1"/>
    </xf>
    <xf numFmtId="0" fontId="34" fillId="0" borderId="6" xfId="1" applyFont="1" applyFill="1" applyBorder="1" applyAlignment="1">
      <alignment horizontal="center" vertical="top" wrapText="1"/>
    </xf>
    <xf numFmtId="0" fontId="34" fillId="0" borderId="27" xfId="1" applyFont="1" applyFill="1" applyBorder="1" applyAlignment="1">
      <alignment horizontal="center" vertical="top" wrapText="1"/>
    </xf>
    <xf numFmtId="0" fontId="34" fillId="0" borderId="9" xfId="1" applyFont="1" applyFill="1" applyBorder="1" applyAlignment="1">
      <alignment horizontal="center" vertical="top" wrapText="1"/>
    </xf>
    <xf numFmtId="0" fontId="34" fillId="0" borderId="14" xfId="1" applyFont="1" applyFill="1" applyBorder="1" applyAlignment="1">
      <alignment horizontal="center" vertical="top" wrapText="1"/>
    </xf>
    <xf numFmtId="0" fontId="34" fillId="0" borderId="0" xfId="1" applyFont="1" applyFill="1" applyBorder="1" applyAlignment="1">
      <alignment horizontal="center" vertical="top" wrapText="1"/>
    </xf>
    <xf numFmtId="0" fontId="34" fillId="0" borderId="28" xfId="1" applyFont="1" applyFill="1" applyBorder="1" applyAlignment="1">
      <alignment horizontal="center" vertical="top" wrapText="1"/>
    </xf>
    <xf numFmtId="0" fontId="34" fillId="0" borderId="8" xfId="1" applyFont="1" applyFill="1" applyBorder="1" applyAlignment="1">
      <alignment horizontal="center" vertical="top" wrapText="1"/>
    </xf>
    <xf numFmtId="0" fontId="34" fillId="0" borderId="37" xfId="1" applyFont="1" applyFill="1" applyBorder="1" applyAlignment="1">
      <alignment horizontal="center" vertical="top" wrapText="1"/>
    </xf>
    <xf numFmtId="0" fontId="34" fillId="0" borderId="29" xfId="1" applyFont="1" applyFill="1" applyBorder="1" applyAlignment="1">
      <alignment horizontal="center" vertical="top" wrapText="1"/>
    </xf>
    <xf numFmtId="0" fontId="10" fillId="0" borderId="97" xfId="1" applyFont="1" applyFill="1" applyBorder="1" applyAlignment="1">
      <alignment horizontal="left" vertical="center" wrapText="1"/>
    </xf>
    <xf numFmtId="0" fontId="28" fillId="0" borderId="22" xfId="1" applyFont="1" applyFill="1" applyBorder="1" applyAlignment="1">
      <alignment horizontal="center" vertical="top" wrapText="1"/>
    </xf>
    <xf numFmtId="0" fontId="0" fillId="0" borderId="126" xfId="0" applyBorder="1" applyAlignment="1">
      <alignment horizontal="center" wrapText="1"/>
    </xf>
    <xf numFmtId="2" fontId="22" fillId="0" borderId="22" xfId="1" applyNumberFormat="1" applyFont="1" applyFill="1" applyBorder="1" applyAlignment="1">
      <alignment horizontal="center" vertical="top"/>
    </xf>
    <xf numFmtId="0" fontId="0" fillId="0" borderId="126" xfId="0" applyBorder="1" applyAlignment="1">
      <alignment horizontal="center" vertical="top"/>
    </xf>
    <xf numFmtId="2" fontId="22" fillId="0" borderId="103" xfId="1" applyNumberFormat="1" applyFont="1" applyFill="1" applyBorder="1" applyAlignment="1">
      <alignment horizontal="center" vertical="top"/>
    </xf>
    <xf numFmtId="0" fontId="0" fillId="0" borderId="131" xfId="0" applyBorder="1" applyAlignment="1">
      <alignment horizontal="center" vertical="top"/>
    </xf>
    <xf numFmtId="0" fontId="5" fillId="0" borderId="2" xfId="0" applyFont="1" applyBorder="1" applyAlignment="1">
      <alignment horizontal="center" vertical="center" wrapText="1"/>
    </xf>
    <xf numFmtId="0" fontId="0" fillId="0" borderId="2" xfId="0" applyBorder="1" applyAlignment="1">
      <alignment horizontal="center" wrapText="1"/>
    </xf>
    <xf numFmtId="0" fontId="22" fillId="0" borderId="52" xfId="0" applyFont="1" applyBorder="1" applyAlignment="1">
      <alignment horizontal="center" vertical="center" wrapText="1"/>
    </xf>
    <xf numFmtId="0" fontId="0" fillId="0" borderId="54" xfId="0" applyBorder="1" applyAlignment="1">
      <alignment horizontal="center" vertical="center" wrapText="1"/>
    </xf>
    <xf numFmtId="0" fontId="28" fillId="0" borderId="124" xfId="1" applyFont="1" applyFill="1" applyBorder="1" applyAlignment="1">
      <alignment horizontal="center" wrapText="1"/>
    </xf>
    <xf numFmtId="0" fontId="0" fillId="0" borderId="125" xfId="0" applyBorder="1" applyAlignment="1">
      <alignment horizontal="center" wrapText="1"/>
    </xf>
    <xf numFmtId="0" fontId="22" fillId="0" borderId="6" xfId="1" applyFont="1" applyFill="1" applyBorder="1" applyAlignment="1">
      <alignment horizontal="center" vertical="center"/>
    </xf>
    <xf numFmtId="0" fontId="0" fillId="0" borderId="9" xfId="0" applyBorder="1" applyAlignment="1">
      <alignment horizontal="center" vertical="center"/>
    </xf>
    <xf numFmtId="0" fontId="22" fillId="0" borderId="14" xfId="1" applyFont="1" applyFill="1" applyBorder="1" applyAlignment="1">
      <alignment horizontal="center" vertical="center"/>
    </xf>
    <xf numFmtId="0" fontId="0" fillId="0" borderId="28" xfId="0" applyBorder="1" applyAlignment="1">
      <alignment horizontal="center" vertical="center"/>
    </xf>
    <xf numFmtId="0" fontId="22"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Border="1" applyAlignment="1">
      <alignment horizontal="center" vertical="center" wrapText="1"/>
    </xf>
    <xf numFmtId="0" fontId="22" fillId="0" borderId="52" xfId="0" applyFont="1" applyFill="1" applyBorder="1" applyAlignment="1">
      <alignment horizontal="justify" vertical="top" wrapText="1"/>
    </xf>
    <xf numFmtId="0" fontId="0" fillId="0" borderId="54" xfId="0" applyBorder="1" applyAlignment="1">
      <alignment horizontal="justify" vertical="top" wrapText="1"/>
    </xf>
    <xf numFmtId="165" fontId="22" fillId="0" borderId="128" xfId="1" applyNumberFormat="1" applyFont="1" applyFill="1" applyBorder="1" applyAlignment="1">
      <alignment horizontal="center" vertical="center"/>
    </xf>
    <xf numFmtId="0" fontId="0" fillId="0" borderId="125" xfId="0" applyBorder="1" applyAlignment="1">
      <alignment horizontal="center" vertical="center"/>
    </xf>
    <xf numFmtId="165" fontId="22" fillId="0" borderId="129" xfId="1" applyNumberFormat="1" applyFont="1" applyFill="1" applyBorder="1" applyAlignment="1">
      <alignment horizontal="center" vertical="center"/>
    </xf>
    <xf numFmtId="0" fontId="0" fillId="0" borderId="130" xfId="0" applyBorder="1" applyAlignment="1">
      <alignment horizontal="center" vertical="center"/>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0" fillId="0" borderId="2" xfId="0" applyBorder="1" applyAlignment="1">
      <alignment horizontal="center" vertical="center" wrapText="1"/>
    </xf>
    <xf numFmtId="0" fontId="22"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4" fillId="0" borderId="22" xfId="1" applyFont="1" applyFill="1" applyBorder="1" applyAlignment="1">
      <alignment horizontal="center" wrapText="1"/>
    </xf>
    <xf numFmtId="0" fontId="28" fillId="0" borderId="10" xfId="1" applyFont="1" applyFill="1" applyBorder="1" applyAlignment="1">
      <alignment horizontal="center" wrapText="1"/>
    </xf>
    <xf numFmtId="165" fontId="22" fillId="0" borderId="10" xfId="1" applyNumberFormat="1" applyFont="1" applyFill="1" applyBorder="1" applyAlignment="1">
      <alignment horizontal="center" vertical="center" wrapText="1"/>
    </xf>
    <xf numFmtId="165" fontId="22"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0" fillId="0" borderId="13" xfId="0" applyFont="1" applyBorder="1" applyAlignment="1">
      <alignment horizont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3" xfId="0" applyFont="1" applyBorder="1" applyAlignment="1">
      <alignment horizontal="center" vertical="center"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2" xfId="0" applyFont="1" applyBorder="1" applyAlignment="1">
      <alignment horizontal="center" vertical="top" wrapText="1"/>
    </xf>
    <xf numFmtId="0" fontId="7" fillId="0" borderId="10"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7" fillId="0" borderId="2" xfId="0" applyFont="1" applyBorder="1" applyAlignment="1">
      <alignment horizontal="center" vertical="center" wrapText="1"/>
    </xf>
    <xf numFmtId="0" fontId="36" fillId="0" borderId="5" xfId="0" applyFont="1" applyBorder="1" applyAlignment="1">
      <alignment horizontal="center" vertical="top" wrapText="1"/>
    </xf>
    <xf numFmtId="0" fontId="36" fillId="0" borderId="3" xfId="0" applyFont="1" applyBorder="1" applyAlignment="1">
      <alignment horizontal="center" vertical="top" wrapText="1"/>
    </xf>
    <xf numFmtId="0" fontId="7" fillId="0" borderId="10" xfId="0" applyFont="1" applyBorder="1" applyAlignment="1">
      <alignment horizontal="center" vertical="top"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0" fontId="2" fillId="0" borderId="4" xfId="0" applyFont="1" applyBorder="1" applyAlignment="1">
      <alignment wrapText="1"/>
    </xf>
    <xf numFmtId="0" fontId="36" fillId="0" borderId="5" xfId="0" applyFont="1" applyBorder="1" applyAlignment="1">
      <alignment wrapText="1"/>
    </xf>
    <xf numFmtId="0" fontId="36" fillId="0" borderId="3" xfId="0" applyFont="1" applyBorder="1" applyAlignment="1">
      <alignment wrapText="1"/>
    </xf>
    <xf numFmtId="0" fontId="2" fillId="0" borderId="4" xfId="0" applyFont="1" applyBorder="1" applyAlignment="1">
      <alignment vertical="top" wrapText="1"/>
    </xf>
    <xf numFmtId="0" fontId="36" fillId="0" borderId="5" xfId="0" applyFont="1" applyBorder="1" applyAlignment="1">
      <alignment vertical="top" wrapText="1"/>
    </xf>
    <xf numFmtId="0" fontId="36" fillId="0" borderId="3" xfId="0" applyFont="1" applyBorder="1" applyAlignment="1">
      <alignment vertical="top" wrapText="1"/>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36" fillId="0" borderId="5" xfId="0" applyFont="1" applyBorder="1" applyAlignment="1">
      <alignment horizontal="justify" vertical="top" wrapText="1"/>
    </xf>
    <xf numFmtId="0" fontId="36" fillId="0" borderId="3" xfId="0" applyFont="1" applyBorder="1" applyAlignment="1">
      <alignment horizontal="justify" vertical="top" wrapText="1"/>
    </xf>
    <xf numFmtId="0" fontId="2" fillId="0" borderId="5" xfId="0" applyNumberFormat="1" applyFont="1" applyBorder="1" applyAlignment="1">
      <alignment horizontal="center" vertical="center" wrapText="1"/>
    </xf>
    <xf numFmtId="0" fontId="0" fillId="0" borderId="0" xfId="0" applyBorder="1" applyAlignment="1">
      <alignment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64" fontId="10" fillId="4" borderId="4" xfId="0" applyNumberFormat="1" applyFont="1" applyFill="1" applyBorder="1" applyAlignment="1">
      <alignment horizontal="center" vertical="top" wrapText="1"/>
    </xf>
    <xf numFmtId="164" fontId="10" fillId="4" borderId="5" xfId="0" applyNumberFormat="1" applyFont="1" applyFill="1" applyBorder="1" applyAlignment="1">
      <alignment horizontal="center" vertical="top" wrapText="1"/>
    </xf>
    <xf numFmtId="164" fontId="10" fillId="4" borderId="3" xfId="0" applyNumberFormat="1" applyFont="1" applyFill="1" applyBorder="1" applyAlignment="1">
      <alignment horizontal="center" vertical="top" wrapText="1"/>
    </xf>
    <xf numFmtId="0" fontId="7" fillId="0" borderId="6" xfId="0" applyFont="1" applyBorder="1" applyAlignment="1">
      <alignment horizontal="center" vertical="top" wrapText="1"/>
    </xf>
    <xf numFmtId="0" fontId="7" fillId="0" borderId="27" xfId="0" applyFont="1" applyBorder="1" applyAlignment="1">
      <alignment horizontal="center" vertical="top" wrapText="1"/>
    </xf>
    <xf numFmtId="0" fontId="7" fillId="0" borderId="9" xfId="0" applyFont="1" applyBorder="1" applyAlignment="1">
      <alignment horizontal="center" vertical="top" wrapText="1"/>
    </xf>
    <xf numFmtId="0" fontId="2" fillId="0" borderId="3" xfId="0" applyFont="1" applyBorder="1" applyAlignment="1">
      <alignment horizontal="justify" vertical="top" wrapText="1"/>
    </xf>
    <xf numFmtId="0" fontId="2" fillId="0" borderId="10" xfId="0" applyFont="1" applyBorder="1" applyAlignment="1">
      <alignment horizontal="right" wrapText="1"/>
    </xf>
    <xf numFmtId="0" fontId="2" fillId="0" borderId="12" xfId="0" applyFont="1" applyBorder="1" applyAlignment="1">
      <alignment horizontal="right" wrapText="1"/>
    </xf>
    <xf numFmtId="0" fontId="2" fillId="0" borderId="13" xfId="0" applyFont="1" applyBorder="1" applyAlignment="1">
      <alignment horizontal="right"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24" fillId="0" borderId="4" xfId="0" applyFont="1" applyBorder="1" applyAlignment="1">
      <alignment horizontal="center" vertical="top" wrapText="1"/>
    </xf>
    <xf numFmtId="0" fontId="24" fillId="0" borderId="3" xfId="0" applyFont="1" applyBorder="1" applyAlignment="1">
      <alignment horizontal="center" vertical="top"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9" fillId="4" borderId="4"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3" xfId="0" applyFont="1" applyFill="1" applyBorder="1" applyAlignment="1">
      <alignment horizontal="left" vertical="top" wrapText="1"/>
    </xf>
    <xf numFmtId="0" fontId="10" fillId="4" borderId="4" xfId="0" applyFont="1" applyFill="1" applyBorder="1" applyAlignment="1">
      <alignment horizontal="center" vertical="top" wrapText="1"/>
    </xf>
    <xf numFmtId="0" fontId="10" fillId="4" borderId="5"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left" vertical="top" wrapText="1"/>
    </xf>
    <xf numFmtId="0" fontId="10" fillId="4" borderId="3" xfId="0" applyFont="1" applyFill="1" applyBorder="1" applyAlignment="1">
      <alignment horizontal="left" vertical="top"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4" xfId="0" applyFont="1" applyBorder="1" applyAlignment="1">
      <alignment horizontal="justify" vertical="top" wrapText="1"/>
    </xf>
    <xf numFmtId="0" fontId="7" fillId="0" borderId="3" xfId="0" applyFont="1" applyBorder="1" applyAlignment="1">
      <alignment horizontal="justify" vertical="top" wrapText="1"/>
    </xf>
    <xf numFmtId="0" fontId="7" fillId="0" borderId="10" xfId="0" applyFont="1" applyBorder="1" applyAlignment="1">
      <alignment horizontal="center" wrapText="1"/>
    </xf>
    <xf numFmtId="0" fontId="7" fillId="0" borderId="12" xfId="0" applyFont="1" applyBorder="1" applyAlignment="1">
      <alignment horizont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0" applyFont="1" applyFill="1" applyBorder="1" applyAlignment="1">
      <alignment horizontal="left" vertical="top"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164" fontId="10" fillId="4" borderId="3" xfId="0" applyNumberFormat="1" applyFont="1" applyFill="1" applyBorder="1" applyAlignment="1">
      <alignment horizontal="center" vertical="center"/>
    </xf>
    <xf numFmtId="0" fontId="10" fillId="4" borderId="4" xfId="0" applyFont="1" applyFill="1" applyBorder="1" applyAlignment="1">
      <alignment horizontal="justify" vertical="top" wrapText="1"/>
    </xf>
    <xf numFmtId="0" fontId="10" fillId="4" borderId="5" xfId="0" applyFont="1" applyFill="1" applyBorder="1" applyAlignment="1">
      <alignment horizontal="justify" vertical="top"/>
    </xf>
    <xf numFmtId="0" fontId="10" fillId="4" borderId="3" xfId="0" applyFont="1" applyFill="1" applyBorder="1" applyAlignment="1">
      <alignment horizontal="justify" vertical="top"/>
    </xf>
    <xf numFmtId="0" fontId="10" fillId="0" borderId="2" xfId="0" applyFont="1" applyBorder="1" applyAlignment="1">
      <alignment horizontal="center" vertical="center"/>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top" wrapText="1"/>
    </xf>
    <xf numFmtId="0" fontId="7" fillId="0" borderId="0" xfId="0" applyFont="1" applyBorder="1" applyAlignment="1">
      <alignment horizontal="center" vertical="center" wrapText="1"/>
    </xf>
    <xf numFmtId="0" fontId="7" fillId="0" borderId="0" xfId="0" applyFont="1" applyBorder="1" applyAlignment="1">
      <alignment horizontal="center" wrapText="1"/>
    </xf>
    <xf numFmtId="0" fontId="2" fillId="0" borderId="0" xfId="0" applyFont="1" applyBorder="1" applyAlignment="1">
      <alignment horizontal="justify" vertical="top" wrapText="1"/>
    </xf>
    <xf numFmtId="165" fontId="2" fillId="0" borderId="2"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13" xfId="0" applyFont="1" applyBorder="1" applyAlignment="1">
      <alignment horizontal="center" wrapText="1"/>
    </xf>
    <xf numFmtId="0" fontId="2" fillId="0" borderId="4" xfId="0" applyFont="1" applyBorder="1" applyAlignment="1">
      <alignment vertical="center" wrapText="1"/>
    </xf>
    <xf numFmtId="0" fontId="36" fillId="0" borderId="5" xfId="0" applyFont="1" applyBorder="1" applyAlignment="1">
      <alignment vertical="center" wrapText="1"/>
    </xf>
    <xf numFmtId="0" fontId="36" fillId="0" borderId="3" xfId="0" applyFont="1" applyBorder="1" applyAlignment="1">
      <alignment vertical="center" wrapText="1"/>
    </xf>
    <xf numFmtId="0" fontId="7" fillId="0" borderId="4" xfId="0" applyFont="1" applyBorder="1" applyAlignment="1">
      <alignmen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4" borderId="4" xfId="0" applyFont="1" applyFill="1" applyBorder="1" applyAlignment="1">
      <alignment vertical="top" wrapText="1"/>
    </xf>
    <xf numFmtId="0" fontId="2" fillId="4" borderId="5" xfId="0" applyFont="1" applyFill="1" applyBorder="1" applyAlignment="1">
      <alignment vertical="top" wrapText="1"/>
    </xf>
    <xf numFmtId="0" fontId="2" fillId="4" borderId="3" xfId="0" applyFont="1" applyFill="1" applyBorder="1" applyAlignment="1">
      <alignment vertical="top"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top" wrapText="1"/>
    </xf>
    <xf numFmtId="49" fontId="2" fillId="0" borderId="5" xfId="0" applyNumberFormat="1" applyFont="1" applyBorder="1" applyAlignment="1">
      <alignment horizontal="justify" vertical="top" wrapText="1"/>
    </xf>
    <xf numFmtId="49" fontId="2" fillId="0" borderId="3" xfId="0" applyNumberFormat="1" applyFont="1" applyBorder="1" applyAlignment="1">
      <alignment horizontal="justify" vertical="top" wrapText="1"/>
    </xf>
    <xf numFmtId="0" fontId="36" fillId="0" borderId="5" xfId="0" applyFont="1" applyBorder="1" applyAlignment="1">
      <alignment horizontal="center" wrapText="1"/>
    </xf>
    <xf numFmtId="0" fontId="36" fillId="0" borderId="3" xfId="0" applyFont="1" applyBorder="1" applyAlignment="1">
      <alignment horizontal="center" wrapText="1"/>
    </xf>
    <xf numFmtId="0" fontId="7" fillId="0" borderId="5" xfId="0" applyFont="1" applyBorder="1" applyAlignment="1">
      <alignment horizontal="justify" vertical="top" wrapText="1"/>
    </xf>
    <xf numFmtId="0" fontId="2" fillId="0" borderId="4" xfId="0" applyFont="1" applyBorder="1" applyAlignment="1">
      <alignment horizontal="center" vertical="justify"/>
    </xf>
    <xf numFmtId="0" fontId="2" fillId="0" borderId="5" xfId="0" applyFont="1" applyBorder="1" applyAlignment="1">
      <alignment horizontal="center" vertical="justify"/>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36" fillId="0" borderId="4" xfId="0" applyFont="1" applyBorder="1" applyAlignment="1">
      <alignment horizontal="center"/>
    </xf>
    <xf numFmtId="0" fontId="36" fillId="0" borderId="5" xfId="0" applyFont="1" applyBorder="1" applyAlignment="1">
      <alignment horizontal="center"/>
    </xf>
    <xf numFmtId="0" fontId="2" fillId="0" borderId="2" xfId="0" applyFont="1" applyBorder="1" applyAlignment="1">
      <alignment horizontal="center" wrapText="1"/>
    </xf>
    <xf numFmtId="0" fontId="7" fillId="0" borderId="5" xfId="0" applyFont="1" applyBorder="1" applyAlignment="1">
      <alignment vertical="top" wrapText="1"/>
    </xf>
    <xf numFmtId="0" fontId="7" fillId="0" borderId="3" xfId="0" applyFont="1" applyBorder="1" applyAlignment="1">
      <alignment vertical="top"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6" fillId="0" borderId="3" xfId="0" applyFont="1" applyBorder="1" applyAlignment="1">
      <alignment horizontal="center"/>
    </xf>
    <xf numFmtId="0" fontId="36" fillId="0" borderId="5" xfId="0" applyFont="1" applyBorder="1" applyAlignment="1">
      <alignment horizontal="center" vertical="center"/>
    </xf>
    <xf numFmtId="0" fontId="36" fillId="0" borderId="3" xfId="0" applyFont="1" applyBorder="1" applyAlignment="1">
      <alignment horizontal="center" vertical="center"/>
    </xf>
    <xf numFmtId="0" fontId="2" fillId="0" borderId="4" xfId="0" applyFont="1" applyBorder="1" applyAlignment="1">
      <alignment horizontal="justify" vertical="center" wrapText="1"/>
    </xf>
    <xf numFmtId="0" fontId="36" fillId="0" borderId="3" xfId="0" applyFont="1" applyBorder="1" applyAlignment="1">
      <alignment horizontal="center" vertical="justify"/>
    </xf>
    <xf numFmtId="0" fontId="2" fillId="0" borderId="42" xfId="0" applyFont="1" applyBorder="1" applyAlignment="1">
      <alignment horizontal="left" vertical="top" wrapText="1"/>
    </xf>
    <xf numFmtId="0" fontId="2" fillId="0" borderId="4" xfId="0" applyFont="1" applyBorder="1" applyAlignment="1">
      <alignment horizontal="left" vertical="top" wrapText="1"/>
    </xf>
    <xf numFmtId="0" fontId="2" fillId="0" borderId="41" xfId="0" applyFont="1" applyBorder="1" applyAlignment="1">
      <alignment horizontal="left" vertical="top" wrapText="1"/>
    </xf>
    <xf numFmtId="0" fontId="2" fillId="0" borderId="30" xfId="0" applyFont="1" applyBorder="1" applyAlignment="1">
      <alignment horizontal="left" vertical="top" wrapText="1"/>
    </xf>
    <xf numFmtId="0" fontId="2" fillId="0" borderId="105" xfId="0" applyFont="1" applyBorder="1" applyAlignment="1">
      <alignment horizontal="center" vertical="top"/>
    </xf>
    <xf numFmtId="0" fontId="2" fillId="0" borderId="79" xfId="0" applyFont="1" applyBorder="1" applyAlignment="1">
      <alignment horizontal="center" vertical="top"/>
    </xf>
    <xf numFmtId="0" fontId="2" fillId="0" borderId="80" xfId="0" applyFont="1" applyBorder="1" applyAlignment="1">
      <alignment horizontal="center" vertical="top"/>
    </xf>
    <xf numFmtId="0" fontId="2" fillId="0" borderId="82" xfId="0" applyFont="1" applyBorder="1" applyAlignment="1">
      <alignment horizontal="center" vertical="top"/>
    </xf>
    <xf numFmtId="164" fontId="2" fillId="0" borderId="109" xfId="0" applyNumberFormat="1" applyFont="1" applyBorder="1" applyAlignment="1">
      <alignment horizontal="center" vertical="top" wrapText="1"/>
    </xf>
    <xf numFmtId="164" fontId="2" fillId="0" borderId="91" xfId="0" applyNumberFormat="1" applyFont="1" applyBorder="1" applyAlignment="1">
      <alignment horizontal="center" vertical="top" wrapText="1"/>
    </xf>
    <xf numFmtId="164" fontId="2" fillId="0" borderId="92" xfId="0" applyNumberFormat="1" applyFont="1" applyBorder="1" applyAlignment="1">
      <alignment horizontal="center" vertical="top" wrapText="1"/>
    </xf>
    <xf numFmtId="0" fontId="7" fillId="0" borderId="40" xfId="0" applyFont="1" applyBorder="1" applyAlignment="1">
      <alignment horizontal="center" vertical="top" wrapText="1"/>
    </xf>
    <xf numFmtId="0" fontId="7" fillId="0" borderId="44" xfId="0" applyFont="1" applyBorder="1" applyAlignment="1">
      <alignment horizontal="center" vertical="top" wrapText="1"/>
    </xf>
    <xf numFmtId="0" fontId="7" fillId="0" borderId="46" xfId="0" applyFont="1" applyBorder="1" applyAlignment="1">
      <alignment horizontal="center" vertical="top" wrapText="1"/>
    </xf>
    <xf numFmtId="0" fontId="2" fillId="0" borderId="40" xfId="0" applyFont="1" applyBorder="1" applyAlignment="1">
      <alignment horizontal="center" vertical="top"/>
    </xf>
    <xf numFmtId="0" fontId="2" fillId="0" borderId="44" xfId="0" applyFont="1" applyBorder="1" applyAlignment="1">
      <alignment horizontal="center" vertical="top"/>
    </xf>
    <xf numFmtId="0" fontId="2" fillId="0" borderId="109" xfId="0" applyFont="1" applyBorder="1" applyAlignment="1">
      <alignment horizontal="center" vertical="top" wrapText="1"/>
    </xf>
    <xf numFmtId="0" fontId="2" fillId="0" borderId="91" xfId="0" applyFont="1" applyBorder="1" applyAlignment="1">
      <alignment horizontal="center" vertical="top" wrapText="1"/>
    </xf>
    <xf numFmtId="0" fontId="2" fillId="0" borderId="92" xfId="0" applyFont="1" applyBorder="1" applyAlignment="1">
      <alignment horizontal="center" vertical="top" wrapText="1"/>
    </xf>
    <xf numFmtId="0" fontId="7" fillId="0" borderId="14" xfId="0" applyFont="1" applyBorder="1" applyAlignment="1">
      <alignment horizontal="center" vertical="top"/>
    </xf>
    <xf numFmtId="0" fontId="7" fillId="0" borderId="0" xfId="0" applyFont="1" applyBorder="1" applyAlignment="1">
      <alignment horizontal="center" vertical="top"/>
    </xf>
    <xf numFmtId="0" fontId="7" fillId="0" borderId="28" xfId="0" applyFont="1" applyBorder="1" applyAlignment="1">
      <alignment horizontal="center" vertical="top"/>
    </xf>
    <xf numFmtId="0" fontId="2" fillId="4" borderId="2" xfId="0" applyFont="1" applyFill="1" applyBorder="1" applyAlignment="1">
      <alignment horizontal="center" vertical="top" wrapText="1"/>
    </xf>
    <xf numFmtId="0" fontId="7" fillId="0" borderId="40" xfId="0" applyFont="1" applyBorder="1" applyAlignment="1">
      <alignment horizontal="center" vertical="top"/>
    </xf>
    <xf numFmtId="0" fontId="7" fillId="0" borderId="44" xfId="0" applyFont="1" applyBorder="1" applyAlignment="1">
      <alignment horizontal="center" vertical="top"/>
    </xf>
    <xf numFmtId="0" fontId="21" fillId="0" borderId="41" xfId="0" applyFont="1" applyBorder="1" applyAlignment="1">
      <alignment vertical="top" wrapText="1"/>
    </xf>
    <xf numFmtId="0" fontId="21" fillId="0" borderId="5" xfId="0" applyFont="1" applyBorder="1" applyAlignment="1">
      <alignment vertical="top" wrapText="1"/>
    </xf>
    <xf numFmtId="0" fontId="31" fillId="0" borderId="41" xfId="0" applyFont="1" applyBorder="1" applyAlignment="1">
      <alignment horizontal="center" vertical="top" wrapText="1"/>
    </xf>
    <xf numFmtId="0" fontId="31" fillId="0" borderId="5" xfId="0" applyFont="1" applyBorder="1" applyAlignment="1">
      <alignment horizontal="center" vertical="top" wrapText="1"/>
    </xf>
    <xf numFmtId="0" fontId="7" fillId="0" borderId="4" xfId="0" applyFont="1" applyBorder="1" applyAlignment="1">
      <alignment horizontal="justify" vertical="top"/>
    </xf>
    <xf numFmtId="0" fontId="2" fillId="0" borderId="3" xfId="0" applyFont="1" applyBorder="1" applyAlignment="1">
      <alignment horizontal="justify" vertical="top"/>
    </xf>
    <xf numFmtId="0" fontId="8" fillId="0" borderId="3" xfId="0" applyFont="1" applyBorder="1" applyAlignment="1">
      <alignment horizontal="justify" vertical="top" wrapText="1"/>
    </xf>
    <xf numFmtId="0" fontId="7" fillId="0" borderId="6" xfId="0" applyFont="1" applyBorder="1" applyAlignment="1">
      <alignment horizontal="center" vertical="top"/>
    </xf>
    <xf numFmtId="0" fontId="7" fillId="0" borderId="27" xfId="0" applyFont="1" applyBorder="1" applyAlignment="1">
      <alignment horizontal="center" vertical="top"/>
    </xf>
    <xf numFmtId="0" fontId="7" fillId="0" borderId="9" xfId="0" applyFont="1" applyBorder="1" applyAlignment="1">
      <alignment horizontal="center" vertical="top"/>
    </xf>
    <xf numFmtId="0" fontId="8" fillId="0" borderId="98" xfId="0" applyFont="1" applyBorder="1" applyAlignment="1">
      <alignment horizontal="center" vertical="top"/>
    </xf>
    <xf numFmtId="0" fontId="8" fillId="0" borderId="104" xfId="0" applyFont="1" applyBorder="1" applyAlignment="1">
      <alignment horizontal="center" vertical="top"/>
    </xf>
    <xf numFmtId="0" fontId="2" fillId="0" borderId="42" xfId="0" applyFont="1" applyBorder="1" applyAlignment="1">
      <alignment vertical="top" wrapText="1"/>
    </xf>
    <xf numFmtId="0" fontId="31" fillId="0" borderId="47" xfId="0" applyFont="1" applyBorder="1" applyAlignment="1">
      <alignment vertical="top" wrapText="1"/>
    </xf>
    <xf numFmtId="0" fontId="31" fillId="0" borderId="30" xfId="0" applyFont="1" applyBorder="1" applyAlignment="1">
      <alignment horizontal="center" vertical="top" wrapText="1"/>
    </xf>
    <xf numFmtId="0" fontId="6" fillId="0" borderId="41" xfId="0" applyFont="1" applyBorder="1" applyAlignment="1">
      <alignment horizontal="center" vertical="top" wrapText="1"/>
    </xf>
    <xf numFmtId="0" fontId="6" fillId="0" borderId="30" xfId="0" applyFont="1" applyBorder="1" applyAlignment="1">
      <alignment horizontal="center" vertical="top" wrapText="1"/>
    </xf>
    <xf numFmtId="0" fontId="2" fillId="0" borderId="41" xfId="0" applyFont="1" applyBorder="1" applyAlignment="1">
      <alignment horizontal="center" vertical="top" wrapText="1"/>
    </xf>
    <xf numFmtId="0" fontId="2" fillId="0" borderId="30" xfId="0" applyFont="1" applyBorder="1" applyAlignment="1">
      <alignment horizontal="center" vertical="top" wrapText="1"/>
    </xf>
    <xf numFmtId="164" fontId="2" fillId="0" borderId="41" xfId="0" applyNumberFormat="1" applyFont="1" applyBorder="1" applyAlignment="1">
      <alignment horizontal="center" vertical="top"/>
    </xf>
    <xf numFmtId="164" fontId="2" fillId="0" borderId="30" xfId="0" applyNumberFormat="1" applyFont="1" applyBorder="1" applyAlignment="1">
      <alignment horizontal="center" vertical="top"/>
    </xf>
    <xf numFmtId="0" fontId="8" fillId="0" borderId="100" xfId="0" applyFont="1" applyBorder="1" applyAlignment="1">
      <alignment horizontal="center" vertical="top"/>
    </xf>
    <xf numFmtId="0" fontId="2" fillId="0" borderId="5" xfId="0" applyFont="1" applyBorder="1" applyAlignment="1">
      <alignment vertical="top" wrapText="1"/>
    </xf>
    <xf numFmtId="0" fontId="29" fillId="0" borderId="10" xfId="0" applyFont="1" applyBorder="1" applyAlignment="1">
      <alignment horizontal="center" vertical="top" wrapText="1"/>
    </xf>
    <xf numFmtId="0" fontId="29" fillId="0" borderId="12" xfId="0" applyFont="1" applyBorder="1" applyAlignment="1">
      <alignment horizontal="center" vertical="top" wrapText="1"/>
    </xf>
    <xf numFmtId="0" fontId="29" fillId="0" borderId="13" xfId="0" applyFont="1" applyBorder="1" applyAlignment="1">
      <alignment horizontal="center" vertical="top" wrapText="1"/>
    </xf>
    <xf numFmtId="0" fontId="7" fillId="0" borderId="10" xfId="0" applyFont="1" applyBorder="1" applyAlignment="1">
      <alignment horizontal="justify" vertical="top" wrapText="1"/>
    </xf>
    <xf numFmtId="0" fontId="8" fillId="0" borderId="12" xfId="0" applyFont="1" applyBorder="1" applyAlignment="1">
      <alignment horizontal="justify" vertical="top" wrapText="1"/>
    </xf>
    <xf numFmtId="0" fontId="8" fillId="0" borderId="13" xfId="0" applyFont="1" applyBorder="1" applyAlignment="1">
      <alignment horizontal="justify" vertical="top" wrapText="1"/>
    </xf>
    <xf numFmtId="0" fontId="2" fillId="0" borderId="52" xfId="0" applyFont="1" applyBorder="1" applyAlignment="1">
      <alignment horizontal="center" vertical="top" wrapText="1"/>
    </xf>
    <xf numFmtId="0" fontId="2" fillId="0" borderId="53" xfId="0" applyFont="1" applyBorder="1" applyAlignment="1">
      <alignment horizontal="center" vertical="top" wrapText="1"/>
    </xf>
    <xf numFmtId="0" fontId="2" fillId="0" borderId="75" xfId="0" applyFont="1" applyBorder="1" applyAlignment="1">
      <alignment horizontal="center" vertical="top" wrapText="1"/>
    </xf>
    <xf numFmtId="0" fontId="7" fillId="0" borderId="5" xfId="0" applyFont="1" applyBorder="1" applyAlignment="1">
      <alignment horizontal="center" vertical="top" wrapText="1"/>
    </xf>
    <xf numFmtId="0" fontId="7" fillId="0" borderId="49" xfId="0" applyFont="1" applyBorder="1" applyAlignment="1">
      <alignment horizontal="justify" vertical="top"/>
    </xf>
    <xf numFmtId="0" fontId="7" fillId="0" borderId="51" xfId="0" applyFont="1" applyBorder="1" applyAlignment="1">
      <alignment horizontal="justify" vertical="top"/>
    </xf>
    <xf numFmtId="0" fontId="10" fillId="0" borderId="42" xfId="0" applyFont="1" applyBorder="1" applyAlignment="1">
      <alignment horizontal="justify" vertical="top" wrapText="1"/>
    </xf>
    <xf numFmtId="0" fontId="10" fillId="0" borderId="47" xfId="0" applyFont="1" applyBorder="1" applyAlignment="1">
      <alignment horizontal="justify" vertical="top" wrapText="1"/>
    </xf>
    <xf numFmtId="0" fontId="2" fillId="0" borderId="41" xfId="0" applyFont="1" applyBorder="1" applyAlignment="1">
      <alignment vertical="top" wrapText="1"/>
    </xf>
    <xf numFmtId="0" fontId="2" fillId="0" borderId="30" xfId="0" applyFont="1" applyBorder="1" applyAlignment="1">
      <alignment vertical="top" wrapText="1"/>
    </xf>
    <xf numFmtId="0" fontId="7" fillId="0" borderId="46" xfId="0" applyFont="1" applyBorder="1" applyAlignment="1">
      <alignment horizontal="center" vertical="top"/>
    </xf>
    <xf numFmtId="0" fontId="31" fillId="0" borderId="5" xfId="0" applyFont="1" applyBorder="1" applyAlignment="1">
      <alignment vertical="top" wrapText="1"/>
    </xf>
    <xf numFmtId="0" fontId="2" fillId="0" borderId="72" xfId="0" applyFont="1" applyBorder="1" applyAlignment="1">
      <alignment horizontal="center" vertical="top" wrapText="1"/>
    </xf>
    <xf numFmtId="0" fontId="2" fillId="0" borderId="106" xfId="0" applyFont="1" applyBorder="1" applyAlignment="1">
      <alignment horizontal="center" vertical="top" wrapText="1"/>
    </xf>
    <xf numFmtId="0" fontId="2" fillId="0" borderId="73" xfId="0" applyFont="1" applyBorder="1" applyAlignment="1">
      <alignment horizontal="center" vertical="top" wrapText="1"/>
    </xf>
    <xf numFmtId="0" fontId="2" fillId="0" borderId="108" xfId="0" applyFont="1" applyBorder="1" applyAlignment="1">
      <alignment horizontal="justify" vertical="top" wrapText="1"/>
    </xf>
    <xf numFmtId="4" fontId="2" fillId="0" borderId="108" xfId="0" applyNumberFormat="1" applyFont="1" applyBorder="1" applyAlignment="1">
      <alignment horizontal="justify" vertical="top" wrapText="1"/>
    </xf>
    <xf numFmtId="0" fontId="7" fillId="0" borderId="14" xfId="0" applyFont="1" applyBorder="1" applyAlignment="1">
      <alignment horizontal="center" vertical="top" wrapText="1"/>
    </xf>
    <xf numFmtId="0" fontId="7" fillId="0" borderId="0" xfId="0" applyFont="1" applyBorder="1" applyAlignment="1">
      <alignment horizontal="center" vertical="top" wrapText="1"/>
    </xf>
    <xf numFmtId="0" fontId="7" fillId="0" borderId="28" xfId="0" applyFont="1" applyBorder="1" applyAlignment="1">
      <alignment horizontal="center" vertical="top" wrapText="1"/>
    </xf>
    <xf numFmtId="0" fontId="7" fillId="0" borderId="8" xfId="0" applyFont="1" applyBorder="1" applyAlignment="1">
      <alignment horizontal="center" vertical="top"/>
    </xf>
    <xf numFmtId="0" fontId="7" fillId="0" borderId="37" xfId="0" applyFont="1" applyBorder="1" applyAlignment="1">
      <alignment horizontal="center" vertical="top"/>
    </xf>
    <xf numFmtId="0" fontId="7" fillId="0" borderId="29" xfId="0" applyFont="1" applyBorder="1" applyAlignment="1">
      <alignment horizontal="center" vertical="top"/>
    </xf>
    <xf numFmtId="0" fontId="7" fillId="0" borderId="61" xfId="0" applyFont="1" applyBorder="1" applyAlignment="1">
      <alignment horizontal="center"/>
    </xf>
    <xf numFmtId="0" fontId="7" fillId="0" borderId="62" xfId="0" applyFont="1" applyBorder="1" applyAlignment="1">
      <alignment horizontal="center"/>
    </xf>
    <xf numFmtId="0" fontId="7" fillId="0" borderId="113" xfId="0" applyFont="1" applyBorder="1" applyAlignment="1">
      <alignment horizontal="center"/>
    </xf>
    <xf numFmtId="0" fontId="2" fillId="0" borderId="40" xfId="0" applyFont="1" applyBorder="1" applyAlignment="1">
      <alignment horizontal="left" vertical="top" wrapText="1"/>
    </xf>
    <xf numFmtId="0" fontId="2" fillId="0" borderId="44" xfId="0" applyFont="1" applyBorder="1" applyAlignment="1">
      <alignment horizontal="left" vertical="top" wrapText="1"/>
    </xf>
    <xf numFmtId="0" fontId="2" fillId="0" borderId="2" xfId="0" applyFont="1" applyBorder="1" applyAlignment="1">
      <alignment vertical="top" wrapText="1"/>
    </xf>
    <xf numFmtId="0" fontId="7" fillId="0" borderId="42" xfId="0" applyFont="1" applyBorder="1" applyAlignment="1">
      <alignment horizontal="left" vertical="top" wrapText="1"/>
    </xf>
    <xf numFmtId="0" fontId="7" fillId="0" borderId="2" xfId="0" applyFont="1" applyBorder="1" applyAlignment="1">
      <alignment horizontal="left" vertical="top" wrapText="1"/>
    </xf>
    <xf numFmtId="0" fontId="7" fillId="0" borderId="49" xfId="0" applyFont="1" applyBorder="1" applyAlignment="1">
      <alignment horizontal="center" vertical="top" wrapText="1"/>
    </xf>
    <xf numFmtId="0" fontId="7" fillId="0" borderId="50" xfId="0" applyFont="1" applyBorder="1" applyAlignment="1">
      <alignment horizontal="center" vertical="top" wrapText="1"/>
    </xf>
    <xf numFmtId="0" fontId="7" fillId="0" borderId="79" xfId="0" applyFont="1" applyBorder="1" applyAlignment="1">
      <alignment horizontal="center" vertical="top" wrapText="1"/>
    </xf>
    <xf numFmtId="0" fontId="2" fillId="0" borderId="2" xfId="0" applyFont="1" applyBorder="1" applyAlignment="1">
      <alignment horizontal="left" vertical="top" wrapText="1"/>
    </xf>
    <xf numFmtId="0" fontId="2" fillId="0" borderId="47" xfId="0" applyFont="1" applyBorder="1" applyAlignment="1">
      <alignment horizontal="left" vertical="top" wrapText="1"/>
    </xf>
    <xf numFmtId="164" fontId="2" fillId="0" borderId="72" xfId="0" applyNumberFormat="1" applyFont="1" applyBorder="1" applyAlignment="1">
      <alignment horizontal="center" vertical="top" wrapText="1"/>
    </xf>
    <xf numFmtId="164" fontId="2" fillId="0" borderId="106"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49" fontId="2" fillId="0" borderId="108" xfId="0" applyNumberFormat="1" applyFont="1" applyBorder="1" applyAlignment="1">
      <alignment horizontal="justify" vertical="top" wrapText="1"/>
    </xf>
    <xf numFmtId="49" fontId="2" fillId="0" borderId="109" xfId="0" applyNumberFormat="1" applyFont="1" applyBorder="1" applyAlignment="1">
      <alignment horizontal="center" vertical="top" wrapText="1"/>
    </xf>
    <xf numFmtId="0" fontId="0" fillId="0" borderId="91" xfId="0" applyBorder="1" applyAlignment="1">
      <alignment horizontal="center" vertical="top" wrapText="1"/>
    </xf>
    <xf numFmtId="0" fontId="0" fillId="0" borderId="110" xfId="0" applyBorder="1" applyAlignment="1">
      <alignment horizontal="center" vertical="top" wrapText="1"/>
    </xf>
    <xf numFmtId="0" fontId="2" fillId="0" borderId="49" xfId="0" applyFont="1" applyBorder="1" applyAlignment="1">
      <alignment horizontal="justify" vertical="top"/>
    </xf>
    <xf numFmtId="0" fontId="2" fillId="0" borderId="50" xfId="0" applyFont="1" applyBorder="1" applyAlignment="1">
      <alignment horizontal="justify" vertical="top"/>
    </xf>
    <xf numFmtId="0" fontId="2" fillId="0" borderId="51" xfId="0" applyFont="1" applyBorder="1" applyAlignment="1">
      <alignment horizontal="justify" vertical="top"/>
    </xf>
    <xf numFmtId="164" fontId="2" fillId="0" borderId="42" xfId="0" applyNumberFormat="1" applyFont="1" applyBorder="1" applyAlignment="1">
      <alignment horizontal="center" vertical="top"/>
    </xf>
    <xf numFmtId="164" fontId="2" fillId="0" borderId="2" xfId="0" applyNumberFormat="1" applyFont="1" applyBorder="1" applyAlignment="1">
      <alignment horizontal="center" vertical="top"/>
    </xf>
    <xf numFmtId="164" fontId="2" fillId="0" borderId="47" xfId="0" applyNumberFormat="1" applyFont="1" applyBorder="1" applyAlignment="1">
      <alignment horizontal="center" vertical="top"/>
    </xf>
    <xf numFmtId="0" fontId="0" fillId="0" borderId="0" xfId="0" applyBorder="1" applyAlignment="1">
      <alignment horizontal="center"/>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2" fillId="0" borderId="42" xfId="0" applyFont="1" applyBorder="1" applyAlignment="1">
      <alignment horizontal="justify" vertical="top" wrapText="1"/>
    </xf>
    <xf numFmtId="0" fontId="2" fillId="0" borderId="47" xfId="0" applyFont="1" applyBorder="1" applyAlignment="1">
      <alignment horizontal="justify" vertical="top" wrapText="1"/>
    </xf>
    <xf numFmtId="0" fontId="8" fillId="0" borderId="0" xfId="0" applyFont="1" applyBorder="1" applyAlignment="1">
      <alignment horizontal="center" vertical="top" wrapText="1"/>
    </xf>
    <xf numFmtId="0" fontId="8" fillId="0" borderId="0" xfId="0" applyFont="1" applyBorder="1" applyAlignment="1">
      <alignment horizontal="center" vertical="top"/>
    </xf>
    <xf numFmtId="164" fontId="2" fillId="0" borderId="43" xfId="0" applyNumberFormat="1" applyFont="1" applyBorder="1" applyAlignment="1">
      <alignment horizontal="justify" vertical="top"/>
    </xf>
    <xf numFmtId="164" fontId="2" fillId="0" borderId="45" xfId="0" applyNumberFormat="1" applyFont="1" applyBorder="1" applyAlignment="1">
      <alignment horizontal="justify" vertical="top"/>
    </xf>
    <xf numFmtId="164" fontId="2" fillId="0" borderId="48" xfId="0" applyNumberFormat="1" applyFont="1" applyBorder="1" applyAlignment="1">
      <alignment horizontal="justify" vertical="top"/>
    </xf>
    <xf numFmtId="0" fontId="2" fillId="0" borderId="0" xfId="0" applyFont="1" applyBorder="1" applyAlignment="1">
      <alignment horizontal="center" vertical="top" wrapText="1"/>
    </xf>
    <xf numFmtId="0" fontId="12" fillId="0" borderId="42" xfId="0" applyFont="1" applyBorder="1" applyAlignment="1">
      <alignment horizontal="justify" vertical="top" wrapText="1"/>
    </xf>
    <xf numFmtId="0" fontId="12" fillId="0" borderId="2" xfId="0" applyFont="1" applyBorder="1" applyAlignment="1">
      <alignment horizontal="justify" vertical="top" wrapText="1"/>
    </xf>
    <xf numFmtId="0" fontId="12" fillId="0" borderId="47" xfId="0" applyFont="1" applyBorder="1" applyAlignment="1">
      <alignment horizontal="justify" vertical="top" wrapText="1"/>
    </xf>
    <xf numFmtId="0" fontId="1" fillId="0" borderId="49" xfId="0" applyFont="1" applyBorder="1" applyAlignment="1">
      <alignment horizontal="justify" vertical="top"/>
    </xf>
    <xf numFmtId="0" fontId="1" fillId="0" borderId="50" xfId="0" applyFont="1" applyBorder="1" applyAlignment="1">
      <alignment horizontal="justify" vertical="top"/>
    </xf>
    <xf numFmtId="0" fontId="1" fillId="0" borderId="51" xfId="0" applyFont="1" applyBorder="1" applyAlignment="1">
      <alignment horizontal="justify" vertical="top"/>
    </xf>
    <xf numFmtId="164" fontId="2" fillId="0" borderId="5" xfId="0" applyNumberFormat="1" applyFont="1" applyBorder="1" applyAlignment="1">
      <alignment horizontal="center" vertical="top"/>
    </xf>
    <xf numFmtId="0" fontId="12" fillId="0" borderId="41" xfId="0" applyFont="1" applyBorder="1" applyAlignment="1">
      <alignment horizontal="left" vertical="top" wrapText="1"/>
    </xf>
    <xf numFmtId="0" fontId="12" fillId="0" borderId="5" xfId="0" applyFont="1" applyBorder="1" applyAlignment="1">
      <alignment horizontal="left" vertical="top" wrapText="1"/>
    </xf>
    <xf numFmtId="0" fontId="12" fillId="0" borderId="30" xfId="0" applyFont="1" applyBorder="1" applyAlignment="1">
      <alignment horizontal="left" vertical="top" wrapText="1"/>
    </xf>
    <xf numFmtId="0" fontId="1" fillId="0" borderId="10"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101" xfId="0" applyFont="1" applyBorder="1" applyAlignment="1">
      <alignment horizontal="center" vertical="top" wrapText="1"/>
    </xf>
    <xf numFmtId="0" fontId="1" fillId="0" borderId="40" xfId="0" applyFont="1" applyBorder="1" applyAlignment="1">
      <alignment horizontal="justify" vertical="top"/>
    </xf>
    <xf numFmtId="0" fontId="1" fillId="0" borderId="44" xfId="0" applyFont="1" applyBorder="1" applyAlignment="1">
      <alignment horizontal="justify" vertical="top"/>
    </xf>
    <xf numFmtId="0" fontId="1" fillId="0" borderId="46" xfId="0" applyFont="1" applyBorder="1" applyAlignment="1">
      <alignment horizontal="justify" vertical="top"/>
    </xf>
    <xf numFmtId="0" fontId="2" fillId="0" borderId="41" xfId="0" applyFont="1" applyBorder="1" applyAlignment="1">
      <alignment horizontal="justify" vertical="top" wrapText="1"/>
    </xf>
    <xf numFmtId="0" fontId="2" fillId="0" borderId="30" xfId="0" applyFont="1" applyBorder="1" applyAlignment="1">
      <alignment horizontal="justify" vertical="top" wrapText="1"/>
    </xf>
    <xf numFmtId="0" fontId="12" fillId="0" borderId="41" xfId="0" applyFont="1" applyBorder="1" applyAlignment="1">
      <alignment horizontal="justify" vertical="top" wrapText="1"/>
    </xf>
    <xf numFmtId="0" fontId="12" fillId="0" borderId="5" xfId="0" applyFont="1" applyBorder="1" applyAlignment="1">
      <alignment horizontal="justify" vertical="top" wrapText="1"/>
    </xf>
    <xf numFmtId="0" fontId="12" fillId="0" borderId="30" xfId="0" applyFont="1" applyBorder="1" applyAlignment="1">
      <alignment horizontal="justify" vertical="top" wrapText="1"/>
    </xf>
    <xf numFmtId="164" fontId="2" fillId="0" borderId="98" xfId="0" applyNumberFormat="1" applyFont="1" applyBorder="1" applyAlignment="1">
      <alignment horizontal="center" vertical="top"/>
    </xf>
    <xf numFmtId="164" fontId="2" fillId="0" borderId="100" xfId="0" applyNumberFormat="1" applyFont="1" applyBorder="1" applyAlignment="1">
      <alignment horizontal="center" vertical="top"/>
    </xf>
    <xf numFmtId="164" fontId="2" fillId="0" borderId="104" xfId="0" applyNumberFormat="1" applyFont="1" applyBorder="1" applyAlignment="1">
      <alignment horizontal="center" vertical="top"/>
    </xf>
    <xf numFmtId="0" fontId="16" fillId="0" borderId="98" xfId="0" applyFont="1" applyBorder="1" applyAlignment="1">
      <alignment horizontal="center" vertical="top" wrapText="1"/>
    </xf>
    <xf numFmtId="0" fontId="16" fillId="0" borderId="104" xfId="0" applyFont="1" applyBorder="1" applyAlignment="1">
      <alignment horizontal="center" vertical="top" wrapText="1"/>
    </xf>
    <xf numFmtId="0" fontId="15" fillId="0" borderId="2" xfId="0" applyFont="1" applyFill="1" applyBorder="1" applyAlignment="1">
      <alignment horizontal="center" vertical="top" wrapText="1"/>
    </xf>
    <xf numFmtId="0" fontId="7" fillId="0" borderId="41" xfId="0" applyFont="1" applyBorder="1" applyAlignment="1">
      <alignment horizontal="center" vertical="top" wrapText="1"/>
    </xf>
    <xf numFmtId="0" fontId="7" fillId="0" borderId="30" xfId="0" applyFont="1" applyBorder="1" applyAlignment="1">
      <alignment horizontal="center" vertical="top" wrapText="1"/>
    </xf>
    <xf numFmtId="0" fontId="7" fillId="0" borderId="98" xfId="0" applyFont="1" applyBorder="1" applyAlignment="1">
      <alignment horizontal="center" vertical="top" wrapText="1"/>
    </xf>
    <xf numFmtId="0" fontId="7" fillId="0" borderId="104" xfId="0" applyFont="1" applyBorder="1" applyAlignment="1">
      <alignment horizontal="center" vertical="top" wrapText="1"/>
    </xf>
    <xf numFmtId="0" fontId="16" fillId="0" borderId="98" xfId="0" applyFont="1" applyBorder="1" applyAlignment="1">
      <alignment horizontal="justify" vertical="top" wrapText="1"/>
    </xf>
    <xf numFmtId="0" fontId="16" fillId="0" borderId="104" xfId="0" applyFont="1" applyBorder="1" applyAlignment="1">
      <alignment horizontal="justify" vertical="top" wrapText="1"/>
    </xf>
    <xf numFmtId="0" fontId="16" fillId="0" borderId="3" xfId="0" applyFont="1" applyBorder="1" applyAlignment="1">
      <alignment horizontal="justify" vertical="top" wrapText="1"/>
    </xf>
    <xf numFmtId="0" fontId="16" fillId="0" borderId="4" xfId="0" applyFont="1" applyBorder="1" applyAlignment="1">
      <alignment horizontal="justify" vertical="top" wrapText="1"/>
    </xf>
    <xf numFmtId="0" fontId="16" fillId="0" borderId="100" xfId="0" applyFont="1" applyBorder="1" applyAlignment="1">
      <alignment horizontal="center" vertical="top" wrapText="1"/>
    </xf>
    <xf numFmtId="0" fontId="16" fillId="0" borderId="100" xfId="0" applyFont="1" applyBorder="1" applyAlignment="1">
      <alignment horizontal="justify" vertical="top"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49" xfId="0" applyFont="1" applyBorder="1" applyAlignment="1">
      <alignment horizontal="center" vertical="top" wrapText="1"/>
    </xf>
    <xf numFmtId="0" fontId="2" fillId="0" borderId="51" xfId="0" applyFont="1" applyBorder="1" applyAlignment="1">
      <alignment horizontal="center" vertical="top" wrapText="1"/>
    </xf>
    <xf numFmtId="0" fontId="2" fillId="5" borderId="42" xfId="0" applyFont="1" applyFill="1" applyBorder="1" applyAlignment="1">
      <alignment vertical="top" wrapText="1"/>
    </xf>
    <xf numFmtId="0" fontId="2" fillId="5" borderId="47" xfId="0" applyFont="1" applyFill="1" applyBorder="1" applyAlignment="1">
      <alignment vertical="top"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49" fontId="2" fillId="0" borderId="40" xfId="0" applyNumberFormat="1" applyFont="1" applyBorder="1" applyAlignment="1">
      <alignment horizontal="center" vertical="top" wrapText="1"/>
    </xf>
    <xf numFmtId="49" fontId="2" fillId="0" borderId="46" xfId="0" applyNumberFormat="1" applyFont="1" applyBorder="1" applyAlignment="1">
      <alignment horizontal="center" vertical="top" wrapText="1"/>
    </xf>
    <xf numFmtId="0" fontId="16" fillId="0" borderId="41" xfId="0" applyFont="1" applyBorder="1" applyAlignment="1">
      <alignment horizontal="center" vertical="top" wrapText="1"/>
    </xf>
    <xf numFmtId="0" fontId="16" fillId="0" borderId="30" xfId="0" applyFont="1" applyBorder="1" applyAlignment="1">
      <alignment horizontal="center" vertical="top" wrapText="1"/>
    </xf>
    <xf numFmtId="0" fontId="24" fillId="0" borderId="98" xfId="0" applyFont="1" applyBorder="1" applyAlignment="1">
      <alignment horizontal="center" vertical="top" wrapText="1"/>
    </xf>
    <xf numFmtId="0" fontId="24" fillId="0" borderId="100" xfId="0" applyFont="1" applyBorder="1" applyAlignment="1">
      <alignment horizontal="center" vertical="top" wrapText="1"/>
    </xf>
    <xf numFmtId="0" fontId="24" fillId="0" borderId="104" xfId="0" applyFont="1" applyBorder="1" applyAlignment="1">
      <alignment horizontal="center" vertical="top" wrapText="1"/>
    </xf>
    <xf numFmtId="0" fontId="2" fillId="0" borderId="41" xfId="0" applyFont="1" applyBorder="1" applyAlignment="1">
      <alignment horizontal="center" vertical="top"/>
    </xf>
    <xf numFmtId="0" fontId="2" fillId="0" borderId="30" xfId="0" applyFont="1" applyBorder="1" applyAlignment="1">
      <alignment horizontal="center" vertical="top"/>
    </xf>
    <xf numFmtId="0" fontId="16" fillId="0" borderId="98" xfId="0" applyFont="1" applyBorder="1" applyAlignment="1">
      <alignment horizontal="center" vertical="top"/>
    </xf>
    <xf numFmtId="0" fontId="16" fillId="0" borderId="104" xfId="0" applyFont="1" applyBorder="1" applyAlignment="1">
      <alignment horizontal="center" vertical="top"/>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9" fontId="16" fillId="0" borderId="98" xfId="0" applyNumberFormat="1" applyFont="1" applyBorder="1" applyAlignment="1">
      <alignment horizontal="center" vertical="top" wrapText="1"/>
    </xf>
    <xf numFmtId="9" fontId="16" fillId="0" borderId="104"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48" xfId="0" applyFont="1" applyBorder="1" applyAlignment="1">
      <alignment horizontal="center" vertical="top" wrapText="1"/>
    </xf>
    <xf numFmtId="9" fontId="16" fillId="0" borderId="5" xfId="0" applyNumberFormat="1" applyFont="1" applyBorder="1" applyAlignment="1">
      <alignment horizontal="center" vertical="top" wrapText="1"/>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16" fillId="4" borderId="98" xfId="0" applyFont="1" applyFill="1" applyBorder="1" applyAlignment="1">
      <alignment horizontal="center" vertical="top" wrapText="1"/>
    </xf>
    <xf numFmtId="0" fontId="16" fillId="4" borderId="104" xfId="0" applyFont="1" applyFill="1" applyBorder="1" applyAlignment="1">
      <alignment horizontal="center" vertical="top" wrapText="1"/>
    </xf>
    <xf numFmtId="0" fontId="16" fillId="4" borderId="43" xfId="0" applyFont="1" applyFill="1" applyBorder="1" applyAlignment="1">
      <alignment horizontal="center" vertical="top" wrapText="1"/>
    </xf>
    <xf numFmtId="0" fontId="16" fillId="4" borderId="48" xfId="0" applyFont="1" applyFill="1" applyBorder="1" applyAlignment="1">
      <alignment horizontal="center" vertical="top" wrapText="1"/>
    </xf>
    <xf numFmtId="0" fontId="16" fillId="4" borderId="68" xfId="0" applyFont="1" applyFill="1" applyBorder="1" applyAlignment="1">
      <alignment horizontal="center" vertical="top"/>
    </xf>
    <xf numFmtId="0" fontId="16" fillId="4" borderId="48" xfId="0" applyFont="1" applyFill="1" applyBorder="1" applyAlignment="1">
      <alignment horizontal="center" vertical="top"/>
    </xf>
    <xf numFmtId="0" fontId="16" fillId="0" borderId="43" xfId="0" applyFont="1" applyBorder="1" applyAlignment="1">
      <alignment horizontal="center" vertical="top"/>
    </xf>
    <xf numFmtId="0" fontId="16" fillId="0" borderId="45" xfId="0" applyFont="1" applyBorder="1" applyAlignment="1">
      <alignment horizontal="center" vertical="top"/>
    </xf>
    <xf numFmtId="0" fontId="16" fillId="0" borderId="48" xfId="0" applyFont="1" applyBorder="1" applyAlignment="1">
      <alignment horizontal="center" vertical="top"/>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0" fontId="16" fillId="4" borderId="3" xfId="0" applyFont="1" applyFill="1" applyBorder="1" applyAlignment="1">
      <alignment horizontal="center" vertical="top" wrapText="1"/>
    </xf>
    <xf numFmtId="0" fontId="16" fillId="4" borderId="4" xfId="0" applyFont="1" applyFill="1" applyBorder="1" applyAlignment="1">
      <alignment horizontal="center" vertical="top" wrapText="1"/>
    </xf>
    <xf numFmtId="164" fontId="7" fillId="0" borderId="42"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0" fontId="2" fillId="0" borderId="42" xfId="0" applyFont="1" applyBorder="1" applyAlignment="1">
      <alignment horizontal="center" vertical="top"/>
    </xf>
    <xf numFmtId="0" fontId="2" fillId="0" borderId="2" xfId="0" applyFont="1" applyBorder="1" applyAlignment="1">
      <alignment horizontal="center" vertical="top"/>
    </xf>
    <xf numFmtId="0" fontId="2" fillId="0" borderId="47" xfId="0" applyFont="1" applyBorder="1" applyAlignment="1">
      <alignment horizontal="center" vertical="top"/>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9" fontId="16" fillId="0" borderId="45" xfId="0" applyNumberFormat="1" applyFont="1" applyBorder="1" applyAlignment="1">
      <alignment horizontal="center" vertical="top" wrapText="1"/>
    </xf>
    <xf numFmtId="0" fontId="1" fillId="0" borderId="42" xfId="0" applyFont="1" applyBorder="1" applyAlignment="1">
      <alignment horizontal="center" vertical="top" wrapText="1"/>
    </xf>
    <xf numFmtId="0" fontId="1"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49" fontId="2" fillId="0" borderId="42" xfId="0" applyNumberFormat="1" applyFont="1" applyBorder="1" applyAlignment="1">
      <alignment horizontal="justify" vertical="top" wrapText="1"/>
    </xf>
    <xf numFmtId="49" fontId="2" fillId="0" borderId="47" xfId="0" applyNumberFormat="1" applyFont="1" applyBorder="1" applyAlignment="1">
      <alignment horizontal="justify" vertical="top" wrapText="1"/>
    </xf>
    <xf numFmtId="0" fontId="16" fillId="0" borderId="45" xfId="0" applyFont="1" applyBorder="1" applyAlignment="1">
      <alignment horizontal="center" vertical="top" wrapText="1"/>
    </xf>
    <xf numFmtId="0" fontId="16" fillId="4" borderId="100" xfId="0" applyFont="1" applyFill="1" applyBorder="1" applyAlignment="1">
      <alignment horizontal="center" vertical="top" wrapText="1"/>
    </xf>
    <xf numFmtId="0" fontId="2" fillId="4" borderId="98" xfId="0" applyFont="1" applyFill="1" applyBorder="1" applyAlignment="1">
      <alignment horizontal="center" vertical="top" wrapText="1"/>
    </xf>
    <xf numFmtId="0" fontId="2" fillId="4" borderId="100" xfId="0" applyFont="1" applyFill="1" applyBorder="1" applyAlignment="1">
      <alignment horizontal="center" vertical="top" wrapText="1"/>
    </xf>
    <xf numFmtId="0" fontId="2" fillId="4" borderId="104" xfId="0" applyFont="1" applyFill="1" applyBorder="1" applyAlignment="1">
      <alignment horizontal="center" vertical="top" wrapText="1"/>
    </xf>
    <xf numFmtId="9" fontId="16" fillId="0" borderId="3" xfId="0" applyNumberFormat="1" applyFont="1" applyBorder="1" applyAlignment="1">
      <alignment horizontal="center" vertical="top" wrapText="1"/>
    </xf>
    <xf numFmtId="9" fontId="16" fillId="0" borderId="4" xfId="0" applyNumberFormat="1" applyFont="1" applyBorder="1" applyAlignment="1">
      <alignment horizontal="center" vertical="top" wrapText="1"/>
    </xf>
    <xf numFmtId="0" fontId="2" fillId="4" borderId="40" xfId="0" applyFont="1" applyFill="1" applyBorder="1" applyAlignment="1">
      <alignment horizontal="center" vertical="top" wrapText="1"/>
    </xf>
    <xf numFmtId="0" fontId="2" fillId="4" borderId="46" xfId="0" applyFont="1" applyFill="1" applyBorder="1" applyAlignment="1">
      <alignment horizontal="center" vertical="top" wrapText="1"/>
    </xf>
    <xf numFmtId="49" fontId="2" fillId="0" borderId="49" xfId="0" applyNumberFormat="1" applyFont="1" applyBorder="1" applyAlignment="1">
      <alignment horizontal="center" vertical="top" wrapText="1"/>
    </xf>
    <xf numFmtId="49" fontId="2" fillId="0" borderId="50" xfId="0" applyNumberFormat="1" applyFont="1" applyBorder="1" applyAlignment="1">
      <alignment horizontal="center" vertical="top" wrapText="1"/>
    </xf>
    <xf numFmtId="49" fontId="2" fillId="0" borderId="51" xfId="0" applyNumberFormat="1" applyFont="1" applyBorder="1" applyAlignment="1">
      <alignment horizontal="center" vertical="top" wrapText="1"/>
    </xf>
    <xf numFmtId="49" fontId="2" fillId="0" borderId="105" xfId="0" applyNumberFormat="1" applyFont="1" applyBorder="1" applyAlignment="1">
      <alignment horizontal="center" vertical="top"/>
    </xf>
    <xf numFmtId="49" fontId="2" fillId="0" borderId="51" xfId="0" applyNumberFormat="1" applyFont="1" applyBorder="1" applyAlignment="1">
      <alignment horizontal="center" vertical="top"/>
    </xf>
    <xf numFmtId="49" fontId="37" fillId="0" borderId="40" xfId="0" applyNumberFormat="1" applyFont="1" applyBorder="1" applyAlignment="1">
      <alignment horizontal="center" vertical="top" wrapText="1"/>
    </xf>
    <xf numFmtId="49" fontId="37" fillId="0" borderId="44" xfId="0" applyNumberFormat="1" applyFont="1" applyBorder="1" applyAlignment="1">
      <alignment horizontal="center" vertical="top" wrapText="1"/>
    </xf>
    <xf numFmtId="49" fontId="37" fillId="0" borderId="46" xfId="0" applyNumberFormat="1" applyFont="1" applyBorder="1" applyAlignment="1">
      <alignment horizontal="center" vertical="top" wrapText="1"/>
    </xf>
    <xf numFmtId="0" fontId="2" fillId="4" borderId="42" xfId="0" applyFont="1" applyFill="1" applyBorder="1" applyAlignment="1">
      <alignment horizontal="center" vertical="top" wrapText="1"/>
    </xf>
    <xf numFmtId="0" fontId="2" fillId="4" borderId="43" xfId="0" applyFont="1" applyFill="1" applyBorder="1" applyAlignment="1">
      <alignment horizontal="center" vertical="top" wrapText="1"/>
    </xf>
    <xf numFmtId="0" fontId="2" fillId="4" borderId="47" xfId="0" applyFont="1" applyFill="1" applyBorder="1" applyAlignment="1">
      <alignment horizontal="center" vertical="top" wrapText="1"/>
    </xf>
    <xf numFmtId="0" fontId="2" fillId="4" borderId="48" xfId="0" applyFont="1" applyFill="1" applyBorder="1" applyAlignment="1">
      <alignment horizontal="center" vertical="top" wrapText="1"/>
    </xf>
    <xf numFmtId="0" fontId="7" fillId="6" borderId="41" xfId="0" applyFont="1" applyFill="1" applyBorder="1" applyAlignment="1">
      <alignment vertical="top" wrapText="1"/>
    </xf>
    <xf numFmtId="0" fontId="7" fillId="6" borderId="5" xfId="0" applyFont="1" applyFill="1" applyBorder="1" applyAlignment="1">
      <alignment vertical="top" wrapText="1"/>
    </xf>
    <xf numFmtId="0" fontId="7" fillId="6" borderId="30" xfId="0" applyFont="1" applyFill="1" applyBorder="1" applyAlignment="1">
      <alignment vertical="top" wrapText="1"/>
    </xf>
    <xf numFmtId="0" fontId="16" fillId="0" borderId="42" xfId="0" applyFont="1" applyBorder="1" applyAlignment="1">
      <alignment horizontal="center" vertical="top" wrapText="1"/>
    </xf>
    <xf numFmtId="0" fontId="16" fillId="0" borderId="47" xfId="0" applyFont="1" applyBorder="1" applyAlignment="1">
      <alignment horizontal="center" vertical="top" wrapText="1"/>
    </xf>
    <xf numFmtId="0" fontId="7" fillId="0" borderId="42" xfId="0" applyFont="1" applyBorder="1" applyAlignment="1">
      <alignment horizontal="left" vertical="top"/>
    </xf>
    <xf numFmtId="0" fontId="7" fillId="0" borderId="2" xfId="0" applyFont="1" applyBorder="1" applyAlignment="1">
      <alignment horizontal="left" vertical="top"/>
    </xf>
    <xf numFmtId="0" fontId="7" fillId="0" borderId="47" xfId="0" applyFont="1" applyBorder="1" applyAlignment="1">
      <alignment horizontal="left" vertical="top"/>
    </xf>
    <xf numFmtId="0" fontId="2" fillId="6" borderId="42"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30" xfId="0" applyFont="1" applyFill="1" applyBorder="1" applyAlignment="1">
      <alignment horizontal="left" vertical="top" wrapText="1"/>
    </xf>
    <xf numFmtId="0" fontId="7" fillId="0" borderId="14" xfId="0" applyFont="1" applyBorder="1" applyAlignment="1">
      <alignment horizontal="center" wrapText="1"/>
    </xf>
    <xf numFmtId="0" fontId="33" fillId="0" borderId="65" xfId="0" applyFont="1" applyBorder="1" applyAlignment="1">
      <alignment horizontal="left" vertical="top" wrapText="1"/>
    </xf>
    <xf numFmtId="0" fontId="33" fillId="0" borderId="112" xfId="0" applyFont="1" applyBorder="1" applyAlignment="1">
      <alignment horizontal="left" vertical="top" wrapText="1"/>
    </xf>
    <xf numFmtId="0" fontId="33" fillId="0" borderId="14" xfId="0" applyFont="1" applyBorder="1" applyAlignment="1">
      <alignment horizontal="left" vertical="top" wrapText="1"/>
    </xf>
    <xf numFmtId="0" fontId="33" fillId="0" borderId="28" xfId="0" applyFont="1" applyBorder="1" applyAlignment="1">
      <alignment horizontal="left" vertical="top" wrapText="1"/>
    </xf>
    <xf numFmtId="0" fontId="33" fillId="0" borderId="61" xfId="0" applyFont="1" applyBorder="1" applyAlignment="1">
      <alignment horizontal="left" vertical="top" wrapText="1"/>
    </xf>
    <xf numFmtId="0" fontId="33" fillId="0" borderId="113" xfId="0" applyFont="1" applyBorder="1" applyAlignment="1">
      <alignment horizontal="left" vertical="top" wrapText="1"/>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51" xfId="0" applyFont="1" applyBorder="1" applyAlignment="1">
      <alignment horizontal="center" vertical="top"/>
    </xf>
    <xf numFmtId="0" fontId="2" fillId="6" borderId="41" xfId="0" applyFont="1" applyFill="1" applyBorder="1" applyAlignment="1">
      <alignment vertical="top" wrapText="1"/>
    </xf>
    <xf numFmtId="0" fontId="2" fillId="6" borderId="30" xfId="0" applyFont="1" applyFill="1" applyBorder="1" applyAlignment="1">
      <alignment vertical="top" wrapText="1"/>
    </xf>
    <xf numFmtId="0" fontId="37" fillId="0" borderId="42" xfId="0" applyFont="1" applyBorder="1" applyAlignment="1">
      <alignment horizontal="left" vertical="top" wrapText="1"/>
    </xf>
    <xf numFmtId="0" fontId="7" fillId="0" borderId="47" xfId="0" applyFont="1" applyBorder="1" applyAlignment="1">
      <alignment horizontal="left" vertical="top" wrapText="1"/>
    </xf>
    <xf numFmtId="0" fontId="37" fillId="0" borderId="47" xfId="0" applyFont="1" applyBorder="1" applyAlignment="1">
      <alignment horizontal="left" vertical="top" wrapText="1"/>
    </xf>
    <xf numFmtId="0" fontId="2" fillId="0" borderId="42" xfId="0" applyFont="1" applyFill="1" applyBorder="1" applyAlignment="1">
      <alignment horizontal="left" vertical="top" wrapText="1"/>
    </xf>
    <xf numFmtId="0" fontId="2" fillId="0" borderId="47" xfId="0" applyFont="1" applyFill="1" applyBorder="1" applyAlignment="1">
      <alignment horizontal="left" vertical="top" wrapText="1"/>
    </xf>
    <xf numFmtId="0" fontId="10" fillId="0" borderId="5" xfId="0" applyFont="1" applyBorder="1" applyAlignment="1">
      <alignment horizontal="left" vertical="top" wrapText="1"/>
    </xf>
    <xf numFmtId="0" fontId="2" fillId="4" borderId="3" xfId="0" applyFont="1" applyFill="1" applyBorder="1" applyAlignment="1">
      <alignment horizontal="center" vertical="top"/>
    </xf>
    <xf numFmtId="0" fontId="2" fillId="4" borderId="47" xfId="0" applyFont="1" applyFill="1" applyBorder="1" applyAlignment="1">
      <alignment horizontal="center" vertical="top"/>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0" fontId="7" fillId="4" borderId="3" xfId="0" applyFont="1" applyFill="1" applyBorder="1" applyAlignment="1">
      <alignment horizontal="left" vertical="top"/>
    </xf>
    <xf numFmtId="0" fontId="7" fillId="4" borderId="47" xfId="0" applyFont="1" applyFill="1" applyBorder="1" applyAlignment="1">
      <alignment horizontal="left" vertical="top"/>
    </xf>
    <xf numFmtId="0" fontId="7" fillId="6" borderId="42" xfId="0" applyFont="1" applyFill="1" applyBorder="1" applyAlignment="1">
      <alignment horizontal="left" vertical="top" wrapText="1"/>
    </xf>
    <xf numFmtId="0" fontId="7" fillId="5" borderId="41" xfId="0" applyFont="1" applyFill="1" applyBorder="1" applyAlignment="1">
      <alignment vertical="top" wrapText="1"/>
    </xf>
    <xf numFmtId="0" fontId="7" fillId="5" borderId="5" xfId="0" applyFont="1" applyFill="1" applyBorder="1" applyAlignment="1">
      <alignment vertical="top" wrapText="1"/>
    </xf>
    <xf numFmtId="0" fontId="7" fillId="5" borderId="30" xfId="0" applyFont="1" applyFill="1" applyBorder="1" applyAlignment="1">
      <alignment vertical="top" wrapText="1"/>
    </xf>
    <xf numFmtId="49" fontId="7" fillId="0" borderId="42" xfId="0" applyNumberFormat="1" applyFont="1" applyBorder="1" applyAlignment="1">
      <alignment horizontal="left" vertical="top" wrapText="1"/>
    </xf>
    <xf numFmtId="49" fontId="7" fillId="0" borderId="47" xfId="0" applyNumberFormat="1" applyFont="1" applyBorder="1" applyAlignment="1">
      <alignment horizontal="left" vertical="top" wrapText="1"/>
    </xf>
    <xf numFmtId="0" fontId="2" fillId="4" borderId="108" xfId="0" applyFont="1" applyFill="1" applyBorder="1" applyAlignment="1">
      <alignment horizontal="center" vertical="top" wrapText="1"/>
    </xf>
    <xf numFmtId="0" fontId="7" fillId="5" borderId="42" xfId="0" applyFont="1" applyFill="1" applyBorder="1" applyAlignment="1">
      <alignment horizontal="left" vertical="top" wrapText="1"/>
    </xf>
    <xf numFmtId="0" fontId="2" fillId="5" borderId="47" xfId="0" applyFont="1" applyFill="1" applyBorder="1" applyAlignment="1">
      <alignment horizontal="left" vertical="top" wrapText="1"/>
    </xf>
    <xf numFmtId="0" fontId="1" fillId="0" borderId="109" xfId="0" applyFont="1" applyBorder="1" applyAlignment="1">
      <alignment horizontal="center" vertical="top" wrapText="1"/>
    </xf>
    <xf numFmtId="0" fontId="1" fillId="0" borderId="91" xfId="0" applyFont="1" applyBorder="1" applyAlignment="1">
      <alignment horizontal="center" vertical="top" wrapText="1"/>
    </xf>
    <xf numFmtId="0" fontId="1" fillId="0" borderId="110" xfId="0" applyFont="1" applyBorder="1" applyAlignment="1">
      <alignment horizontal="center" vertical="top" wrapText="1"/>
    </xf>
    <xf numFmtId="0" fontId="24" fillId="0" borderId="42" xfId="0" applyFont="1" applyBorder="1" applyAlignment="1">
      <alignment horizontal="center" vertical="top" wrapText="1"/>
    </xf>
    <xf numFmtId="0" fontId="24" fillId="0" borderId="2" xfId="0" applyFont="1" applyBorder="1" applyAlignment="1">
      <alignment horizontal="center" vertical="top" wrapText="1"/>
    </xf>
    <xf numFmtId="164" fontId="2" fillId="0" borderId="41"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30" xfId="0" applyNumberFormat="1" applyFont="1" applyBorder="1" applyAlignment="1">
      <alignment horizontal="center" vertical="top" wrapText="1"/>
    </xf>
    <xf numFmtId="0" fontId="2" fillId="0" borderId="60" xfId="0" applyFont="1" applyBorder="1" applyAlignment="1">
      <alignment horizontal="center" vertical="top" wrapText="1"/>
    </xf>
    <xf numFmtId="0" fontId="2" fillId="0" borderId="54" xfId="0" applyFont="1" applyBorder="1" applyAlignment="1">
      <alignment horizontal="center" vertical="top" wrapText="1"/>
    </xf>
    <xf numFmtId="0" fontId="7" fillId="6" borderId="41"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49" fontId="2" fillId="0" borderId="44" xfId="0" applyNumberFormat="1" applyFont="1" applyBorder="1" applyAlignment="1">
      <alignment horizontal="center" vertical="top" wrapText="1"/>
    </xf>
    <xf numFmtId="0" fontId="7" fillId="0" borderId="42" xfId="0" applyFont="1" applyBorder="1" applyAlignment="1">
      <alignment horizontal="justify" vertical="top" wrapText="1"/>
    </xf>
    <xf numFmtId="0" fontId="37" fillId="0" borderId="42" xfId="0" applyFont="1" applyBorder="1" applyAlignment="1">
      <alignment vertical="top"/>
    </xf>
    <xf numFmtId="0" fontId="7" fillId="0" borderId="47" xfId="0" applyFont="1" applyBorder="1" applyAlignment="1">
      <alignment horizontal="justify" vertical="top" wrapText="1"/>
    </xf>
    <xf numFmtId="0" fontId="37" fillId="0" borderId="47" xfId="0" applyFont="1" applyBorder="1" applyAlignment="1">
      <alignment vertical="top"/>
    </xf>
    <xf numFmtId="49" fontId="37" fillId="0" borderId="49" xfId="0" applyNumberFormat="1" applyFont="1" applyBorder="1" applyAlignment="1">
      <alignment horizontal="center" vertical="top" wrapText="1"/>
    </xf>
    <xf numFmtId="49" fontId="37" fillId="0" borderId="51" xfId="0" applyNumberFormat="1" applyFont="1" applyBorder="1" applyAlignment="1">
      <alignment horizontal="center" vertical="top" wrapText="1"/>
    </xf>
    <xf numFmtId="49" fontId="1" fillId="0" borderId="49" xfId="0" applyNumberFormat="1" applyFont="1" applyBorder="1" applyAlignment="1">
      <alignment horizontal="center" vertical="top" wrapText="1"/>
    </xf>
    <xf numFmtId="49" fontId="1" fillId="0" borderId="51" xfId="0" applyNumberFormat="1" applyFont="1" applyBorder="1" applyAlignment="1">
      <alignment horizontal="center" vertical="top" wrapText="1"/>
    </xf>
    <xf numFmtId="0" fontId="7" fillId="0" borderId="41" xfId="0" applyFont="1" applyBorder="1" applyAlignment="1">
      <alignment horizontal="left" vertical="top" wrapText="1"/>
    </xf>
    <xf numFmtId="0" fontId="36" fillId="0" borderId="30" xfId="0" applyFont="1" applyBorder="1" applyAlignment="1">
      <alignment horizontal="left" vertical="top" wrapText="1"/>
    </xf>
    <xf numFmtId="0" fontId="7" fillId="6" borderId="47" xfId="0" applyFont="1" applyFill="1" applyBorder="1" applyAlignment="1">
      <alignment horizontal="left" vertical="top" wrapText="1"/>
    </xf>
    <xf numFmtId="0" fontId="2" fillId="0" borderId="47" xfId="0" applyFont="1" applyBorder="1" applyAlignment="1">
      <alignment vertical="top" wrapText="1"/>
    </xf>
    <xf numFmtId="49" fontId="37" fillId="0" borderId="50" xfId="0" applyNumberFormat="1" applyFont="1" applyBorder="1" applyAlignment="1">
      <alignment horizontal="center" vertical="top" wrapText="1"/>
    </xf>
    <xf numFmtId="0" fontId="1" fillId="0" borderId="51" xfId="0"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7" fillId="5" borderId="47" xfId="0" applyFont="1" applyFill="1" applyBorder="1" applyAlignment="1">
      <alignment horizontal="left" vertical="top" wrapText="1"/>
    </xf>
    <xf numFmtId="0" fontId="7" fillId="0" borderId="41" xfId="0" applyFont="1" applyBorder="1" applyAlignment="1">
      <alignment vertical="top" wrapText="1"/>
    </xf>
    <xf numFmtId="0" fontId="7" fillId="0" borderId="30" xfId="0" applyFont="1" applyBorder="1" applyAlignment="1">
      <alignment vertical="top" wrapText="1"/>
    </xf>
    <xf numFmtId="0" fontId="2" fillId="4" borderId="41" xfId="0" applyFont="1" applyFill="1" applyBorder="1" applyAlignment="1">
      <alignment horizontal="center" vertical="top" wrapText="1"/>
    </xf>
    <xf numFmtId="0" fontId="2" fillId="4" borderId="30" xfId="0" applyFont="1" applyFill="1" applyBorder="1" applyAlignment="1">
      <alignment horizontal="center" vertical="top" wrapText="1"/>
    </xf>
    <xf numFmtId="0" fontId="2" fillId="4" borderId="109" xfId="0" applyFont="1" applyFill="1" applyBorder="1" applyAlignment="1">
      <alignment horizontal="center" vertical="top" wrapText="1"/>
    </xf>
    <xf numFmtId="0" fontId="7" fillId="0" borderId="61" xfId="0" applyFont="1" applyBorder="1" applyAlignment="1">
      <alignment horizontal="center" vertical="top" wrapText="1"/>
    </xf>
    <xf numFmtId="0" fontId="7" fillId="0" borderId="62" xfId="0" applyFont="1" applyBorder="1" applyAlignment="1">
      <alignment horizontal="center" vertical="top" wrapText="1"/>
    </xf>
    <xf numFmtId="0" fontId="19" fillId="0" borderId="0" xfId="0" applyFont="1" applyBorder="1" applyAlignment="1">
      <alignment horizontal="center" vertical="center" wrapText="1"/>
    </xf>
    <xf numFmtId="49" fontId="19"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9" fillId="0" borderId="0" xfId="0" applyNumberFormat="1" applyFont="1" applyBorder="1" applyAlignment="1">
      <alignment horizontal="left" vertical="center" wrapText="1"/>
    </xf>
    <xf numFmtId="0" fontId="7" fillId="0" borderId="49" xfId="0" applyFont="1" applyBorder="1" applyAlignment="1">
      <alignment horizontal="left" vertical="top" wrapText="1"/>
    </xf>
    <xf numFmtId="0" fontId="37" fillId="0" borderId="42" xfId="0" applyFont="1" applyBorder="1" applyAlignment="1">
      <alignment horizontal="left" vertical="top"/>
    </xf>
    <xf numFmtId="0" fontId="7" fillId="0" borderId="51" xfId="0" applyFont="1" applyBorder="1" applyAlignment="1">
      <alignment horizontal="left" vertical="top" wrapText="1"/>
    </xf>
    <xf numFmtId="0" fontId="37" fillId="0" borderId="47" xfId="0" applyFont="1" applyBorder="1" applyAlignment="1">
      <alignment horizontal="left" vertical="top"/>
    </xf>
    <xf numFmtId="49" fontId="16" fillId="4" borderId="43" xfId="0" applyNumberFormat="1" applyFont="1" applyFill="1" applyBorder="1" applyAlignment="1">
      <alignment horizontal="justify" vertical="top" wrapText="1"/>
    </xf>
    <xf numFmtId="49" fontId="16" fillId="4" borderId="48" xfId="0" applyNumberFormat="1" applyFont="1" applyFill="1" applyBorder="1" applyAlignment="1">
      <alignment horizontal="justify" vertical="top" wrapText="1"/>
    </xf>
    <xf numFmtId="0" fontId="16" fillId="0" borderId="43" xfId="0" applyFont="1" applyBorder="1" applyAlignment="1">
      <alignment horizontal="justify" vertical="top" wrapText="1"/>
    </xf>
    <xf numFmtId="0" fontId="16" fillId="0" borderId="48" xfId="0" applyFont="1" applyBorder="1" applyAlignment="1">
      <alignment horizontal="justify" vertical="top" wrapText="1"/>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166" fontId="2" fillId="0" borderId="108" xfId="0" applyNumberFormat="1" applyFont="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 fillId="0" borderId="0" xfId="0" applyFont="1" applyBorder="1" applyAlignment="1">
      <alignment horizontal="center"/>
    </xf>
    <xf numFmtId="0" fontId="2" fillId="0" borderId="0" xfId="0" applyFont="1" applyBorder="1" applyAlignment="1">
      <alignment horizontal="center" vertical="center"/>
    </xf>
    <xf numFmtId="0" fontId="7" fillId="0" borderId="0" xfId="0" applyFont="1" applyBorder="1" applyAlignment="1">
      <alignment horizontal="left" vertical="top"/>
    </xf>
    <xf numFmtId="0" fontId="2" fillId="0" borderId="0" xfId="0" applyFont="1" applyBorder="1" applyAlignment="1">
      <alignment horizontal="center" wrapText="1"/>
    </xf>
    <xf numFmtId="2" fontId="1" fillId="0" borderId="0" xfId="0" applyNumberFormat="1" applyFont="1" applyBorder="1" applyAlignment="1">
      <alignment horizontal="center" vertical="center" wrapText="1"/>
    </xf>
    <xf numFmtId="9" fontId="0" fillId="0" borderId="0" xfId="0" applyNumberFormat="1" applyBorder="1" applyAlignment="1">
      <alignment horizontal="center"/>
    </xf>
    <xf numFmtId="9" fontId="1" fillId="0" borderId="0" xfId="0" applyNumberFormat="1" applyFont="1" applyBorder="1" applyAlignment="1">
      <alignment horizontal="center" wrapText="1"/>
    </xf>
    <xf numFmtId="2" fontId="1" fillId="0" borderId="0" xfId="0" applyNumberFormat="1" applyFont="1" applyBorder="1" applyAlignment="1">
      <alignment horizontal="center" vertical="center"/>
    </xf>
    <xf numFmtId="0" fontId="1" fillId="0" borderId="6" xfId="0" applyFont="1" applyBorder="1" applyAlignment="1">
      <alignment horizontal="left" vertical="center" wrapText="1"/>
    </xf>
    <xf numFmtId="0" fontId="1" fillId="0" borderId="27" xfId="0" applyFont="1" applyBorder="1" applyAlignment="1">
      <alignment horizontal="left" vertical="center" wrapText="1"/>
    </xf>
    <xf numFmtId="0" fontId="10" fillId="0" borderId="41" xfId="0" applyFont="1" applyBorder="1" applyAlignment="1">
      <alignment vertical="top" wrapText="1"/>
    </xf>
    <xf numFmtId="0" fontId="10" fillId="0" borderId="30" xfId="0" applyFont="1" applyBorder="1" applyAlignment="1">
      <alignment vertical="top" wrapText="1"/>
    </xf>
    <xf numFmtId="0" fontId="7" fillId="0" borderId="2" xfId="0" applyFont="1" applyBorder="1" applyAlignment="1">
      <alignment horizontal="center" vertical="top" wrapText="1"/>
    </xf>
    <xf numFmtId="0" fontId="7" fillId="0" borderId="2" xfId="0" applyFont="1" applyBorder="1" applyAlignment="1">
      <alignment horizontal="center" vertical="top"/>
    </xf>
    <xf numFmtId="49" fontId="7" fillId="0" borderId="2" xfId="0" applyNumberFormat="1" applyFont="1" applyBorder="1" applyAlignment="1">
      <alignment horizontal="left" vertical="top" wrapText="1"/>
    </xf>
    <xf numFmtId="0" fontId="37" fillId="0" borderId="2" xfId="0" applyFont="1" applyBorder="1" applyAlignment="1">
      <alignment horizontal="left" vertical="top"/>
    </xf>
    <xf numFmtId="49" fontId="2" fillId="0" borderId="47" xfId="0" applyNumberFormat="1" applyFont="1" applyBorder="1" applyAlignment="1">
      <alignment horizontal="left" vertical="top" wrapText="1"/>
    </xf>
    <xf numFmtId="0" fontId="2" fillId="0" borderId="40" xfId="0" applyFont="1" applyBorder="1" applyAlignment="1">
      <alignment horizontal="center" vertical="top" wrapText="1"/>
    </xf>
    <xf numFmtId="0" fontId="2" fillId="0" borderId="46" xfId="0" applyFont="1" applyBorder="1" applyAlignment="1">
      <alignment horizontal="center" vertical="top" wrapText="1"/>
    </xf>
    <xf numFmtId="49" fontId="2" fillId="0" borderId="3" xfId="0" applyNumberFormat="1" applyFont="1" applyBorder="1" applyAlignment="1">
      <alignment horizontal="center" vertical="top"/>
    </xf>
    <xf numFmtId="49" fontId="2" fillId="0" borderId="4" xfId="0" applyNumberFormat="1" applyFont="1" applyBorder="1" applyAlignment="1">
      <alignment horizontal="center" vertical="top"/>
    </xf>
    <xf numFmtId="164" fontId="2" fillId="2" borderId="41" xfId="0" applyNumberFormat="1" applyFont="1" applyFill="1" applyBorder="1" applyAlignment="1">
      <alignment horizontal="center" vertical="top" wrapText="1"/>
    </xf>
    <xf numFmtId="164" fontId="2" fillId="2" borderId="30" xfId="0" applyNumberFormat="1" applyFont="1" applyFill="1" applyBorder="1" applyAlignment="1">
      <alignment horizontal="center" vertical="top" wrapText="1"/>
    </xf>
    <xf numFmtId="0" fontId="2" fillId="0" borderId="0" xfId="0" applyNumberFormat="1" applyFont="1" applyBorder="1" applyAlignment="1">
      <alignment horizontal="center" vertical="center" wrapText="1"/>
    </xf>
    <xf numFmtId="0" fontId="7" fillId="0" borderId="4" xfId="0" applyFont="1" applyBorder="1" applyAlignment="1">
      <alignment vertical="top" wrapText="1"/>
    </xf>
    <xf numFmtId="0" fontId="9" fillId="6" borderId="42" xfId="0" applyFont="1" applyFill="1" applyBorder="1" applyAlignment="1">
      <alignment vertical="top" wrapText="1"/>
    </xf>
    <xf numFmtId="0" fontId="9" fillId="6" borderId="47" xfId="0" applyFont="1" applyFill="1" applyBorder="1" applyAlignment="1">
      <alignment vertical="top" wrapText="1"/>
    </xf>
    <xf numFmtId="0" fontId="2" fillId="5" borderId="41" xfId="0" applyFont="1" applyFill="1" applyBorder="1" applyAlignment="1">
      <alignment vertical="top" wrapText="1"/>
    </xf>
    <xf numFmtId="0" fontId="2" fillId="5" borderId="5" xfId="0" applyFont="1" applyFill="1" applyBorder="1" applyAlignment="1">
      <alignment vertical="top" wrapText="1"/>
    </xf>
    <xf numFmtId="0" fontId="2" fillId="5" borderId="30" xfId="0" applyFont="1" applyFill="1" applyBorder="1" applyAlignment="1">
      <alignment vertical="top" wrapText="1"/>
    </xf>
    <xf numFmtId="0" fontId="2" fillId="0" borderId="110"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2" fillId="0" borderId="49" xfId="0" applyNumberFormat="1" applyFont="1" applyBorder="1" applyAlignment="1">
      <alignment horizontal="center" vertical="top" wrapText="1"/>
    </xf>
    <xf numFmtId="0" fontId="2" fillId="0" borderId="51" xfId="0" applyNumberFormat="1" applyFont="1" applyBorder="1" applyAlignment="1">
      <alignment horizontal="center" vertical="top" wrapText="1"/>
    </xf>
    <xf numFmtId="164" fontId="7" fillId="0" borderId="3" xfId="0" applyNumberFormat="1" applyFont="1" applyBorder="1" applyAlignment="1">
      <alignment horizontal="center" vertical="top" wrapText="1"/>
    </xf>
    <xf numFmtId="0" fontId="7" fillId="0" borderId="2" xfId="0" applyFont="1" applyBorder="1" applyAlignment="1">
      <alignment horizontal="justify" vertical="top" wrapText="1"/>
    </xf>
    <xf numFmtId="0" fontId="9" fillId="6" borderId="41" xfId="0" applyFont="1" applyFill="1" applyBorder="1" applyAlignment="1">
      <alignment vertical="top" wrapText="1"/>
    </xf>
    <xf numFmtId="0" fontId="2" fillId="6" borderId="2" xfId="0" applyFont="1" applyFill="1" applyBorder="1" applyAlignment="1">
      <alignment horizontal="left" vertical="top" wrapText="1"/>
    </xf>
    <xf numFmtId="0" fontId="7" fillId="0" borderId="42" xfId="0" applyFont="1" applyBorder="1" applyAlignment="1">
      <alignment horizontal="center" vertical="top" wrapText="1"/>
    </xf>
    <xf numFmtId="0" fontId="16" fillId="0" borderId="2" xfId="0" applyFont="1" applyBorder="1" applyAlignment="1">
      <alignment horizontal="center" vertical="top" wrapText="1"/>
    </xf>
    <xf numFmtId="0" fontId="7" fillId="0" borderId="8" xfId="0" applyFont="1" applyBorder="1" applyAlignment="1">
      <alignment horizontal="center" vertical="top" wrapText="1"/>
    </xf>
    <xf numFmtId="0" fontId="7" fillId="0" borderId="37" xfId="0" applyFont="1" applyBorder="1" applyAlignment="1">
      <alignment horizontal="center" vertical="top" wrapText="1"/>
    </xf>
    <xf numFmtId="0" fontId="7" fillId="0" borderId="29" xfId="0" applyFont="1" applyBorder="1" applyAlignment="1">
      <alignment horizontal="center" vertical="top" wrapText="1"/>
    </xf>
    <xf numFmtId="0" fontId="37" fillId="0" borderId="49" xfId="0" applyFont="1" applyBorder="1" applyAlignment="1">
      <alignment horizontal="center" vertical="top" wrapText="1"/>
    </xf>
    <xf numFmtId="0" fontId="37" fillId="0" borderId="51" xfId="0" applyFont="1" applyBorder="1" applyAlignment="1">
      <alignment horizontal="center" vertical="top" wrapText="1"/>
    </xf>
    <xf numFmtId="49" fontId="5" fillId="0" borderId="5" xfId="0" applyNumberFormat="1" applyFont="1" applyBorder="1" applyAlignment="1">
      <alignment horizontal="center" vertical="top" wrapText="1"/>
    </xf>
    <xf numFmtId="0" fontId="5" fillId="0" borderId="5" xfId="0" applyFont="1" applyBorder="1" applyAlignment="1">
      <alignment horizontal="center" vertical="top" wrapText="1"/>
    </xf>
    <xf numFmtId="0" fontId="10" fillId="0" borderId="41" xfId="0" applyFont="1" applyBorder="1" applyAlignment="1">
      <alignment horizontal="left" vertical="top" wrapText="1"/>
    </xf>
    <xf numFmtId="0" fontId="10" fillId="0" borderId="30" xfId="0" applyFont="1" applyBorder="1" applyAlignment="1">
      <alignment horizontal="left" vertical="top" wrapText="1"/>
    </xf>
    <xf numFmtId="2" fontId="2" fillId="0" borderId="49" xfId="0" applyNumberFormat="1" applyFont="1" applyBorder="1" applyAlignment="1">
      <alignment horizontal="center" vertical="top" wrapText="1"/>
    </xf>
    <xf numFmtId="2" fontId="2" fillId="0" borderId="50" xfId="0" applyNumberFormat="1" applyFont="1" applyBorder="1" applyAlignment="1">
      <alignment horizontal="center" vertical="top" wrapText="1"/>
    </xf>
    <xf numFmtId="2" fontId="2" fillId="0" borderId="51" xfId="0" applyNumberFormat="1" applyFont="1" applyBorder="1" applyAlignment="1">
      <alignment horizontal="center" vertical="top" wrapText="1"/>
    </xf>
    <xf numFmtId="49" fontId="2" fillId="0" borderId="49" xfId="0" applyNumberFormat="1" applyFont="1" applyBorder="1" applyAlignment="1">
      <alignment horizontal="center" vertical="top"/>
    </xf>
    <xf numFmtId="0" fontId="2" fillId="5" borderId="41" xfId="0" applyFont="1" applyFill="1" applyBorder="1" applyAlignment="1">
      <alignment horizontal="left" vertical="top" wrapText="1"/>
    </xf>
    <xf numFmtId="0" fontId="2" fillId="5" borderId="30" xfId="0" applyFont="1" applyFill="1" applyBorder="1" applyAlignment="1">
      <alignment horizontal="left" vertical="top" wrapText="1"/>
    </xf>
    <xf numFmtId="0" fontId="37" fillId="0" borderId="40" xfId="0" applyFont="1" applyBorder="1" applyAlignment="1">
      <alignment horizontal="center" vertical="top" wrapText="1"/>
    </xf>
    <xf numFmtId="0" fontId="37" fillId="0" borderId="46" xfId="0" applyFont="1" applyBorder="1" applyAlignment="1">
      <alignment horizontal="center" vertical="top" wrapText="1"/>
    </xf>
    <xf numFmtId="168" fontId="2" fillId="4" borderId="109" xfId="0" applyNumberFormat="1" applyFont="1" applyFill="1" applyBorder="1" applyAlignment="1">
      <alignment horizontal="center" vertical="top" wrapText="1"/>
    </xf>
    <xf numFmtId="168" fontId="2" fillId="4" borderId="91" xfId="0" applyNumberFormat="1" applyFont="1" applyFill="1" applyBorder="1" applyAlignment="1">
      <alignment horizontal="center" vertical="top" wrapText="1"/>
    </xf>
    <xf numFmtId="168" fontId="2" fillId="4" borderId="110" xfId="0" applyNumberFormat="1" applyFont="1" applyFill="1" applyBorder="1" applyAlignment="1">
      <alignment horizontal="center" vertical="top" wrapText="1"/>
    </xf>
    <xf numFmtId="0" fontId="1" fillId="0" borderId="49" xfId="0" applyFont="1" applyBorder="1" applyAlignment="1">
      <alignment horizontal="center" vertical="top" wrapText="1"/>
    </xf>
    <xf numFmtId="0" fontId="36" fillId="0" borderId="47" xfId="0" applyFont="1" applyBorder="1" applyAlignment="1">
      <alignment horizontal="left" vertical="top" wrapText="1"/>
    </xf>
    <xf numFmtId="0" fontId="2" fillId="4" borderId="91" xfId="0" applyFont="1" applyFill="1" applyBorder="1" applyAlignment="1">
      <alignment horizontal="center" vertical="top" wrapText="1"/>
    </xf>
    <xf numFmtId="0" fontId="2" fillId="4" borderId="110" xfId="0" applyFont="1" applyFill="1" applyBorder="1" applyAlignment="1">
      <alignment horizontal="center" vertical="top" wrapText="1"/>
    </xf>
    <xf numFmtId="0" fontId="7" fillId="5" borderId="41" xfId="0" applyFont="1" applyFill="1" applyBorder="1" applyAlignment="1">
      <alignment horizontal="left" vertical="top" wrapText="1"/>
    </xf>
    <xf numFmtId="0" fontId="7" fillId="5" borderId="5" xfId="0" applyFont="1" applyFill="1" applyBorder="1" applyAlignment="1">
      <alignment horizontal="left" vertical="top" wrapText="1"/>
    </xf>
    <xf numFmtId="0" fontId="37" fillId="0" borderId="42" xfId="0" applyFont="1" applyBorder="1" applyAlignment="1">
      <alignment horizontal="center" vertical="top" wrapText="1"/>
    </xf>
    <xf numFmtId="0" fontId="37" fillId="0" borderId="47" xfId="0" applyFont="1" applyBorder="1" applyAlignment="1">
      <alignment horizontal="center" vertical="top" wrapText="1"/>
    </xf>
    <xf numFmtId="0" fontId="38" fillId="0" borderId="47" xfId="0" applyFont="1" applyBorder="1" applyAlignment="1">
      <alignment horizontal="center" vertical="top" wrapText="1"/>
    </xf>
    <xf numFmtId="49" fontId="7" fillId="0" borderId="42"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47" xfId="0" applyNumberFormat="1" applyFont="1" applyBorder="1" applyAlignment="1">
      <alignment horizontal="center" vertical="top" wrapText="1"/>
    </xf>
    <xf numFmtId="49" fontId="0" fillId="0" borderId="44" xfId="0" applyNumberFormat="1" applyBorder="1" applyAlignment="1">
      <alignment horizontal="center" vertical="top" wrapText="1"/>
    </xf>
    <xf numFmtId="49" fontId="0" fillId="0" borderId="46" xfId="0" applyNumberFormat="1" applyBorder="1" applyAlignment="1">
      <alignment horizontal="center" vertical="top" wrapText="1"/>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49" fontId="28" fillId="0" borderId="0" xfId="0" applyNumberFormat="1" applyFont="1" applyBorder="1" applyAlignment="1">
      <alignment horizontal="center" vertical="center" wrapText="1"/>
    </xf>
    <xf numFmtId="0" fontId="22" fillId="0" borderId="4" xfId="0" applyFont="1" applyBorder="1" applyAlignment="1">
      <alignment horizontal="center" vertical="top" wrapText="1"/>
    </xf>
    <xf numFmtId="0" fontId="22" fillId="0" borderId="3" xfId="0" applyFont="1" applyBorder="1" applyAlignment="1">
      <alignment horizontal="center" vertical="top" wrapText="1"/>
    </xf>
    <xf numFmtId="0" fontId="22" fillId="0" borderId="2" xfId="0" applyFont="1" applyBorder="1" applyAlignment="1">
      <alignment horizontal="center" vertical="top" wrapText="1"/>
    </xf>
    <xf numFmtId="0" fontId="22" fillId="0" borderId="4" xfId="0" applyFont="1" applyBorder="1" applyAlignment="1">
      <alignment horizontal="center" vertical="top"/>
    </xf>
    <xf numFmtId="0" fontId="22" fillId="0" borderId="3" xfId="0" applyFont="1" applyBorder="1" applyAlignment="1">
      <alignment horizontal="center" vertical="top"/>
    </xf>
    <xf numFmtId="0" fontId="22" fillId="0" borderId="0" xfId="0" applyFont="1" applyAlignment="1">
      <alignment horizontal="center"/>
    </xf>
    <xf numFmtId="0" fontId="28" fillId="0" borderId="0" xfId="0" applyFont="1" applyBorder="1" applyAlignment="1">
      <alignment horizontal="center" vertical="center" wrapText="1"/>
    </xf>
    <xf numFmtId="0" fontId="28" fillId="0" borderId="10"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3" xfId="0" applyFont="1" applyBorder="1" applyAlignment="1">
      <alignment horizontal="center" vertical="center" wrapText="1"/>
    </xf>
    <xf numFmtId="0" fontId="43" fillId="0" borderId="12" xfId="0" applyFont="1" applyBorder="1" applyAlignment="1">
      <alignment horizontal="center" wrapText="1"/>
    </xf>
    <xf numFmtId="0" fontId="43" fillId="0" borderId="12"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2" xfId="0" applyFont="1" applyBorder="1" applyAlignment="1">
      <alignment horizontal="center" vertical="center"/>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1092;&#1086;&#1088;&#1084;&#1072;%2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s>
    <sheetDataSet>
      <sheetData sheetId="0" refreshError="1"/>
      <sheetData sheetId="1" refreshError="1"/>
      <sheetData sheetId="2" refreshError="1"/>
      <sheetData sheetId="3">
        <row r="44">
          <cell r="D44" t="str">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ell>
        </row>
        <row r="45">
          <cell r="D45" t="str">
            <v>275+10% (уровень софинансирования из местного бюджета)</v>
          </cell>
        </row>
      </sheetData>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S978"/>
  <sheetViews>
    <sheetView tabSelected="1" view="pageBreakPreview" topLeftCell="B1" zoomScale="70" zoomScaleNormal="100" zoomScaleSheetLayoutView="70" workbookViewId="0">
      <selection activeCell="B4" sqref="B4:G4"/>
    </sheetView>
  </sheetViews>
  <sheetFormatPr defaultRowHeight="14.4"/>
  <cols>
    <col min="1" max="1" width="24.44140625" customWidth="1"/>
    <col min="2" max="2" width="20.44140625" customWidth="1"/>
    <col min="3" max="4" width="19" customWidth="1"/>
    <col min="5" max="5" width="19.33203125" customWidth="1"/>
    <col min="6" max="6" width="20.88671875" style="23" customWidth="1"/>
    <col min="7" max="7" width="17.5546875" customWidth="1"/>
  </cols>
  <sheetData>
    <row r="1" spans="1:7" ht="33.75" customHeight="1">
      <c r="A1" s="731"/>
      <c r="B1" s="732"/>
      <c r="C1" s="732"/>
      <c r="D1" s="732"/>
      <c r="E1" s="732"/>
      <c r="F1" s="732"/>
      <c r="G1" s="732"/>
    </row>
    <row r="2" spans="1:7" ht="23.25" customHeight="1">
      <c r="A2" s="740" t="s">
        <v>1002</v>
      </c>
      <c r="B2" s="740"/>
      <c r="C2" s="740"/>
      <c r="D2" s="740"/>
      <c r="E2" s="740"/>
      <c r="F2" s="740"/>
      <c r="G2" s="740"/>
    </row>
    <row r="3" spans="1:7" ht="47.4" customHeight="1">
      <c r="A3" s="57" t="s">
        <v>252</v>
      </c>
      <c r="B3" s="716" t="s">
        <v>253</v>
      </c>
      <c r="C3" s="716"/>
      <c r="D3" s="716"/>
      <c r="E3" s="716"/>
      <c r="F3" s="716"/>
      <c r="G3" s="716"/>
    </row>
    <row r="4" spans="1:7" ht="65.25" customHeight="1">
      <c r="A4" s="58" t="s">
        <v>407</v>
      </c>
      <c r="B4" s="720" t="s">
        <v>18</v>
      </c>
      <c r="C4" s="720"/>
      <c r="D4" s="720"/>
      <c r="E4" s="720"/>
      <c r="F4" s="720"/>
      <c r="G4" s="720"/>
    </row>
    <row r="5" spans="1:7" ht="50.25" customHeight="1">
      <c r="A5" s="57" t="s">
        <v>408</v>
      </c>
      <c r="B5" s="728" t="s">
        <v>233</v>
      </c>
      <c r="C5" s="729"/>
      <c r="D5" s="729"/>
      <c r="E5" s="729"/>
      <c r="F5" s="729"/>
      <c r="G5" s="730"/>
    </row>
    <row r="6" spans="1:7" ht="31.2" customHeight="1">
      <c r="A6" s="741" t="s">
        <v>254</v>
      </c>
      <c r="B6" s="716" t="s">
        <v>296</v>
      </c>
      <c r="C6" s="716"/>
      <c r="D6" s="716"/>
      <c r="E6" s="716"/>
      <c r="F6" s="716"/>
      <c r="G6" s="716"/>
    </row>
    <row r="7" spans="1:7" ht="36.75" customHeight="1">
      <c r="A7" s="742"/>
      <c r="B7" s="716" t="s">
        <v>255</v>
      </c>
      <c r="C7" s="716"/>
      <c r="D7" s="716"/>
      <c r="E7" s="716"/>
      <c r="F7" s="716"/>
      <c r="G7" s="716"/>
    </row>
    <row r="8" spans="1:7" ht="18.600000000000001" customHeight="1">
      <c r="A8" s="742"/>
      <c r="B8" s="716" t="s">
        <v>256</v>
      </c>
      <c r="C8" s="716"/>
      <c r="D8" s="716"/>
      <c r="E8" s="716"/>
      <c r="F8" s="716"/>
      <c r="G8" s="716"/>
    </row>
    <row r="9" spans="1:7" ht="41.25" customHeight="1">
      <c r="A9" s="742"/>
      <c r="B9" s="716" t="s">
        <v>257</v>
      </c>
      <c r="C9" s="716"/>
      <c r="D9" s="716"/>
      <c r="E9" s="716"/>
      <c r="F9" s="716"/>
      <c r="G9" s="716"/>
    </row>
    <row r="10" spans="1:7" ht="21.6" customHeight="1">
      <c r="A10" s="742"/>
      <c r="B10" s="716" t="s">
        <v>61</v>
      </c>
      <c r="C10" s="716"/>
      <c r="D10" s="716"/>
      <c r="E10" s="716"/>
      <c r="F10" s="716"/>
      <c r="G10" s="716"/>
    </row>
    <row r="11" spans="1:7" ht="18" customHeight="1">
      <c r="A11" s="742"/>
      <c r="B11" s="716" t="s">
        <v>187</v>
      </c>
      <c r="C11" s="716"/>
      <c r="D11" s="716"/>
      <c r="E11" s="716"/>
      <c r="F11" s="716"/>
      <c r="G11" s="716"/>
    </row>
    <row r="12" spans="1:7" ht="30.75" customHeight="1">
      <c r="A12" s="742"/>
      <c r="B12" s="716" t="s">
        <v>333</v>
      </c>
      <c r="C12" s="716"/>
      <c r="D12" s="716"/>
      <c r="E12" s="716"/>
      <c r="F12" s="716"/>
      <c r="G12" s="716"/>
    </row>
    <row r="13" spans="1:7" ht="27.75" customHeight="1">
      <c r="A13" s="742"/>
      <c r="B13" s="716" t="s">
        <v>359</v>
      </c>
      <c r="C13" s="716"/>
      <c r="D13" s="716"/>
      <c r="E13" s="716"/>
      <c r="F13" s="716"/>
      <c r="G13" s="716"/>
    </row>
    <row r="14" spans="1:7" ht="27.75" customHeight="1">
      <c r="A14" s="742"/>
      <c r="B14" s="716" t="s">
        <v>62</v>
      </c>
      <c r="C14" s="716"/>
      <c r="D14" s="716"/>
      <c r="E14" s="716"/>
      <c r="F14" s="716"/>
      <c r="G14" s="716"/>
    </row>
    <row r="15" spans="1:7" ht="39" customHeight="1">
      <c r="A15" s="742"/>
      <c r="B15" s="716" t="s">
        <v>63</v>
      </c>
      <c r="C15" s="716"/>
      <c r="D15" s="716"/>
      <c r="E15" s="716"/>
      <c r="F15" s="716"/>
      <c r="G15" s="716"/>
    </row>
    <row r="16" spans="1:7" ht="66" customHeight="1">
      <c r="A16" s="742"/>
      <c r="B16" s="716" t="s">
        <v>64</v>
      </c>
      <c r="C16" s="716"/>
      <c r="D16" s="716"/>
      <c r="E16" s="716"/>
      <c r="F16" s="716"/>
      <c r="G16" s="716"/>
    </row>
    <row r="17" spans="1:19" ht="32.25" customHeight="1" thickBot="1">
      <c r="A17" s="743"/>
      <c r="B17" s="717" t="s">
        <v>357</v>
      </c>
      <c r="C17" s="718"/>
      <c r="D17" s="718"/>
      <c r="E17" s="718"/>
      <c r="F17" s="718"/>
      <c r="G17" s="719"/>
    </row>
    <row r="18" spans="1:19" ht="19.2" customHeight="1">
      <c r="A18" s="733" t="s">
        <v>270</v>
      </c>
      <c r="B18" s="735" t="s">
        <v>260</v>
      </c>
      <c r="C18" s="736"/>
      <c r="D18" s="736"/>
      <c r="E18" s="736"/>
      <c r="F18" s="736"/>
      <c r="G18" s="737"/>
    </row>
    <row r="19" spans="1:19" ht="57" customHeight="1" thickBot="1">
      <c r="A19" s="734"/>
      <c r="B19" s="398" t="s">
        <v>141</v>
      </c>
      <c r="C19" s="398" t="s">
        <v>261</v>
      </c>
      <c r="D19" s="398" t="s">
        <v>262</v>
      </c>
      <c r="E19" s="398" t="s">
        <v>263</v>
      </c>
      <c r="F19" s="398" t="s">
        <v>264</v>
      </c>
      <c r="G19" s="399" t="s">
        <v>265</v>
      </c>
    </row>
    <row r="20" spans="1:19" ht="34.5" customHeight="1">
      <c r="A20" s="96" t="s">
        <v>293</v>
      </c>
      <c r="B20" s="397">
        <f>SUM(C20:G20)</f>
        <v>4676</v>
      </c>
      <c r="C20" s="397">
        <f>SUM(Перечень!G299)</f>
        <v>4676</v>
      </c>
      <c r="D20" s="397">
        <f>SUM(Перечень!H299)</f>
        <v>0</v>
      </c>
      <c r="E20" s="397">
        <f>SUM(Перечень!I299)</f>
        <v>0</v>
      </c>
      <c r="F20" s="397">
        <f>SUM(Перечень!J299)</f>
        <v>0</v>
      </c>
      <c r="G20" s="397">
        <f>SUM(Перечень!K299)</f>
        <v>0</v>
      </c>
    </row>
    <row r="21" spans="1:19" ht="28.2">
      <c r="A21" s="58" t="s">
        <v>119</v>
      </c>
      <c r="B21" s="85">
        <f>SUM(C21:G21)</f>
        <v>139437</v>
      </c>
      <c r="C21" s="85">
        <f>SUM(Перечень!G300)</f>
        <v>45259</v>
      </c>
      <c r="D21" s="219">
        <f>SUM(Перечень!H300)</f>
        <v>31907</v>
      </c>
      <c r="E21" s="219">
        <f>SUM(Перечень!I300)</f>
        <v>20757</v>
      </c>
      <c r="F21" s="219">
        <f>SUM(Перечень!J300)</f>
        <v>20757</v>
      </c>
      <c r="G21" s="219">
        <f>SUM(Перечень!K300)</f>
        <v>20757</v>
      </c>
      <c r="H21" s="44"/>
      <c r="O21" s="14"/>
      <c r="P21" s="14"/>
      <c r="Q21" s="14"/>
      <c r="R21" s="14"/>
      <c r="S21" s="14"/>
    </row>
    <row r="22" spans="1:19" ht="42">
      <c r="A22" s="58" t="s">
        <v>258</v>
      </c>
      <c r="B22" s="85">
        <f>SUM(C22:G22)</f>
        <v>2738433.1100000003</v>
      </c>
      <c r="C22" s="85">
        <f>SUM(Перечень!G301)</f>
        <v>762123.40999999992</v>
      </c>
      <c r="D22" s="219">
        <f>SUM(Перечень!H301)</f>
        <v>651848.69999999995</v>
      </c>
      <c r="E22" s="219">
        <f>SUM(Перечень!I301)</f>
        <v>442894.10000000003</v>
      </c>
      <c r="F22" s="219">
        <f>SUM(Перечень!J301)</f>
        <v>440322.69999999995</v>
      </c>
      <c r="G22" s="219">
        <f>SUM(Перечень!K301)</f>
        <v>441244.2</v>
      </c>
      <c r="H22" s="44"/>
      <c r="O22" s="218"/>
      <c r="P22" s="218"/>
      <c r="Q22" s="218"/>
      <c r="R22" s="218"/>
      <c r="S22" s="218"/>
    </row>
    <row r="23" spans="1:19">
      <c r="A23" s="738" t="s">
        <v>409</v>
      </c>
      <c r="B23" s="726">
        <f>SUM(B20:B22)</f>
        <v>2882546.1100000003</v>
      </c>
      <c r="C23" s="726">
        <f t="shared" ref="C23:G23" si="0">SUM(C20:C22)</f>
        <v>812058.40999999992</v>
      </c>
      <c r="D23" s="726">
        <f t="shared" si="0"/>
        <v>683755.7</v>
      </c>
      <c r="E23" s="726">
        <f t="shared" si="0"/>
        <v>463651.10000000003</v>
      </c>
      <c r="F23" s="726">
        <f t="shared" si="0"/>
        <v>461079.69999999995</v>
      </c>
      <c r="G23" s="726">
        <f t="shared" si="0"/>
        <v>462001.2</v>
      </c>
      <c r="H23" s="725"/>
      <c r="O23" s="13"/>
      <c r="P23" s="13"/>
      <c r="Q23" s="13"/>
      <c r="R23" s="13"/>
      <c r="S23" s="13"/>
    </row>
    <row r="24" spans="1:19" ht="16.5" customHeight="1" thickBot="1">
      <c r="A24" s="739"/>
      <c r="B24" s="727"/>
      <c r="C24" s="727"/>
      <c r="D24" s="727"/>
      <c r="E24" s="727"/>
      <c r="F24" s="727"/>
      <c r="G24" s="727"/>
      <c r="H24" s="725"/>
      <c r="O24" s="13"/>
      <c r="P24" s="13"/>
      <c r="Q24" s="13"/>
      <c r="R24" s="13"/>
      <c r="S24" s="13"/>
    </row>
    <row r="25" spans="1:19" ht="63" customHeight="1" thickBot="1">
      <c r="A25" s="394" t="s">
        <v>271</v>
      </c>
      <c r="B25" s="721" t="s">
        <v>890</v>
      </c>
      <c r="C25" s="722"/>
      <c r="D25" s="395" t="s">
        <v>891</v>
      </c>
      <c r="E25" s="395" t="s">
        <v>892</v>
      </c>
      <c r="F25" s="395" t="s">
        <v>893</v>
      </c>
      <c r="G25" s="396" t="s">
        <v>894</v>
      </c>
    </row>
    <row r="26" spans="1:19" ht="122.25" customHeight="1">
      <c r="A26" s="530" t="s">
        <v>797</v>
      </c>
      <c r="B26" s="723">
        <v>0</v>
      </c>
      <c r="C26" s="724"/>
      <c r="D26" s="509">
        <v>30</v>
      </c>
      <c r="E26" s="509">
        <v>70</v>
      </c>
      <c r="F26" s="509">
        <v>85</v>
      </c>
      <c r="G26" s="509">
        <v>90</v>
      </c>
    </row>
    <row r="27" spans="1:19" ht="73.5" customHeight="1">
      <c r="A27" s="531" t="s">
        <v>798</v>
      </c>
      <c r="B27" s="744">
        <v>19.8</v>
      </c>
      <c r="C27" s="745"/>
      <c r="D27" s="532">
        <v>55</v>
      </c>
      <c r="E27" s="532">
        <v>65</v>
      </c>
      <c r="F27" s="532">
        <v>70</v>
      </c>
      <c r="G27" s="532">
        <v>75</v>
      </c>
    </row>
    <row r="28" spans="1:19" ht="92.25" customHeight="1">
      <c r="A28" s="531" t="s">
        <v>799</v>
      </c>
      <c r="B28" s="746">
        <v>0</v>
      </c>
      <c r="C28" s="747"/>
      <c r="D28" s="639">
        <v>6</v>
      </c>
      <c r="E28" s="639">
        <v>5</v>
      </c>
      <c r="F28" s="639">
        <v>4</v>
      </c>
      <c r="G28" s="639">
        <v>3</v>
      </c>
    </row>
    <row r="29" spans="1:19" ht="92.25" customHeight="1">
      <c r="A29" s="531" t="s">
        <v>835</v>
      </c>
      <c r="B29" s="746">
        <v>79.2</v>
      </c>
      <c r="C29" s="747"/>
      <c r="D29" s="639">
        <v>90</v>
      </c>
      <c r="E29" s="639">
        <v>90</v>
      </c>
      <c r="F29" s="639">
        <v>95</v>
      </c>
      <c r="G29" s="639">
        <v>95</v>
      </c>
    </row>
    <row r="30" spans="1:19" ht="148.5" customHeight="1">
      <c r="A30" s="531" t="s">
        <v>837</v>
      </c>
      <c r="B30" s="746">
        <v>90</v>
      </c>
      <c r="C30" s="747"/>
      <c r="D30" s="639">
        <v>90</v>
      </c>
      <c r="E30" s="639">
        <v>90</v>
      </c>
      <c r="F30" s="639">
        <v>90</v>
      </c>
      <c r="G30" s="639">
        <v>95</v>
      </c>
    </row>
    <row r="31" spans="1:19" ht="89.25" customHeight="1">
      <c r="A31" s="531" t="s">
        <v>836</v>
      </c>
      <c r="B31" s="746">
        <v>100</v>
      </c>
      <c r="C31" s="747"/>
      <c r="D31" s="639">
        <f>SUM(Результаты!K54)</f>
        <v>100</v>
      </c>
      <c r="E31" s="639">
        <f>SUM(Результаты!L54)</f>
        <v>100</v>
      </c>
      <c r="F31" s="639">
        <f>SUM(Результаты!M54)</f>
        <v>100</v>
      </c>
      <c r="G31" s="639">
        <f>SUM(Результаты!N54)</f>
        <v>100</v>
      </c>
    </row>
    <row r="32" spans="1:19" ht="7.5" hidden="1" customHeight="1">
      <c r="A32" s="531" t="s">
        <v>120</v>
      </c>
      <c r="B32" s="639"/>
      <c r="C32" s="639"/>
      <c r="D32" s="639"/>
      <c r="E32" s="639"/>
      <c r="F32" s="639"/>
      <c r="G32" s="639"/>
    </row>
    <row r="33" spans="1:16" ht="89.25" customHeight="1">
      <c r="A33" s="531" t="s">
        <v>802</v>
      </c>
      <c r="B33" s="746" t="s">
        <v>176</v>
      </c>
      <c r="C33" s="747"/>
      <c r="D33" s="632">
        <v>6</v>
      </c>
      <c r="E33" s="632">
        <v>18</v>
      </c>
      <c r="F33" s="632">
        <v>17</v>
      </c>
      <c r="G33" s="632">
        <v>17</v>
      </c>
    </row>
    <row r="34" spans="1:16" ht="104.25" customHeight="1">
      <c r="A34" s="531" t="s">
        <v>828</v>
      </c>
      <c r="B34" s="746" t="s">
        <v>176</v>
      </c>
      <c r="C34" s="747"/>
      <c r="D34" s="533">
        <v>70</v>
      </c>
      <c r="E34" s="533">
        <v>80</v>
      </c>
      <c r="F34" s="533">
        <v>90</v>
      </c>
      <c r="G34" s="533">
        <v>100</v>
      </c>
      <c r="J34" s="11"/>
      <c r="K34" s="63"/>
      <c r="L34" s="64"/>
      <c r="M34" s="64"/>
      <c r="N34" s="64"/>
      <c r="O34" s="64"/>
      <c r="P34" s="64"/>
    </row>
    <row r="35" spans="1:16" ht="81" customHeight="1">
      <c r="A35" s="531" t="s">
        <v>800</v>
      </c>
      <c r="B35" s="746" t="s">
        <v>176</v>
      </c>
      <c r="C35" s="747"/>
      <c r="D35" s="533">
        <v>55</v>
      </c>
      <c r="E35" s="533">
        <v>56</v>
      </c>
      <c r="F35" s="533">
        <v>57</v>
      </c>
      <c r="G35" s="533">
        <v>57</v>
      </c>
      <c r="J35" s="11"/>
      <c r="K35" s="63"/>
      <c r="L35" s="451"/>
      <c r="M35" s="451"/>
      <c r="N35" s="451"/>
      <c r="O35" s="451"/>
      <c r="P35" s="451"/>
    </row>
    <row r="36" spans="1:16" ht="105" customHeight="1">
      <c r="A36" s="531" t="s">
        <v>801</v>
      </c>
      <c r="B36" s="746" t="s">
        <v>176</v>
      </c>
      <c r="C36" s="747"/>
      <c r="D36" s="533">
        <v>1.5</v>
      </c>
      <c r="E36" s="534">
        <v>1.8</v>
      </c>
      <c r="F36" s="533">
        <v>2.4</v>
      </c>
      <c r="G36" s="533">
        <v>2.7</v>
      </c>
      <c r="J36" s="11"/>
      <c r="K36" s="63"/>
      <c r="L36" s="64"/>
      <c r="M36" s="64"/>
      <c r="N36" s="64"/>
      <c r="O36" s="64"/>
      <c r="P36" s="64"/>
    </row>
    <row r="37" spans="1:16" ht="77.25" customHeight="1">
      <c r="A37" s="531" t="s">
        <v>829</v>
      </c>
      <c r="B37" s="746" t="s">
        <v>176</v>
      </c>
      <c r="C37" s="747"/>
      <c r="D37" s="533">
        <v>100</v>
      </c>
      <c r="E37" s="533">
        <v>100</v>
      </c>
      <c r="F37" s="533">
        <v>100</v>
      </c>
      <c r="G37" s="533">
        <v>100</v>
      </c>
      <c r="J37" s="11"/>
      <c r="K37" s="63"/>
      <c r="L37" s="64"/>
      <c r="M37" s="64"/>
      <c r="N37" s="64"/>
      <c r="O37" s="64"/>
      <c r="P37" s="64"/>
    </row>
    <row r="38" spans="1:16" ht="53.25" customHeight="1">
      <c r="A38" s="535" t="s">
        <v>816</v>
      </c>
      <c r="B38" s="752">
        <v>4027.1</v>
      </c>
      <c r="C38" s="753"/>
      <c r="D38" s="640">
        <v>200</v>
      </c>
      <c r="E38" s="640">
        <v>836.1</v>
      </c>
      <c r="F38" s="640">
        <v>918.1</v>
      </c>
      <c r="G38" s="640">
        <v>1020</v>
      </c>
      <c r="J38" s="11"/>
      <c r="K38" s="63"/>
      <c r="L38" s="224"/>
      <c r="M38" s="224"/>
      <c r="N38" s="224"/>
      <c r="O38" s="224"/>
      <c r="P38" s="224"/>
    </row>
    <row r="39" spans="1:16" ht="49.5" customHeight="1">
      <c r="A39" s="535" t="s">
        <v>817</v>
      </c>
      <c r="B39" s="748">
        <v>375</v>
      </c>
      <c r="C39" s="749"/>
      <c r="D39" s="641">
        <v>175</v>
      </c>
      <c r="E39" s="641">
        <v>160</v>
      </c>
      <c r="F39" s="641">
        <v>150</v>
      </c>
      <c r="G39" s="641">
        <v>120</v>
      </c>
      <c r="J39" s="11"/>
      <c r="K39" s="63"/>
      <c r="L39" s="224"/>
      <c r="M39" s="224"/>
      <c r="N39" s="224"/>
      <c r="O39" s="224"/>
      <c r="P39" s="224"/>
    </row>
    <row r="40" spans="1:16" ht="53.25" customHeight="1">
      <c r="A40" s="535" t="s">
        <v>818</v>
      </c>
      <c r="B40" s="750">
        <v>34</v>
      </c>
      <c r="C40" s="751"/>
      <c r="D40" s="533">
        <v>35</v>
      </c>
      <c r="E40" s="533">
        <v>50</v>
      </c>
      <c r="F40" s="533">
        <v>60</v>
      </c>
      <c r="G40" s="533">
        <v>70</v>
      </c>
      <c r="J40" s="11"/>
      <c r="K40" s="63"/>
      <c r="L40" s="224"/>
      <c r="M40" s="224"/>
      <c r="N40" s="224"/>
      <c r="O40" s="224"/>
      <c r="P40" s="224"/>
    </row>
    <row r="41" spans="1:16" ht="48">
      <c r="A41" s="535" t="s">
        <v>838</v>
      </c>
      <c r="B41" s="750">
        <v>343900</v>
      </c>
      <c r="C41" s="751"/>
      <c r="D41" s="533">
        <v>373122</v>
      </c>
      <c r="E41" s="533">
        <v>410434</v>
      </c>
      <c r="F41" s="533">
        <v>451478</v>
      </c>
      <c r="G41" s="533">
        <v>451500</v>
      </c>
      <c r="J41" s="11"/>
      <c r="K41" s="63"/>
      <c r="L41" s="224"/>
      <c r="M41" s="224"/>
      <c r="N41" s="224"/>
      <c r="O41" s="224"/>
      <c r="P41" s="224"/>
    </row>
    <row r="42" spans="1:16" ht="22.5" hidden="1" customHeight="1">
      <c r="A42" s="220"/>
      <c r="B42" s="715">
        <f>'[1]Паспорт Программы'!B42</f>
        <v>0</v>
      </c>
      <c r="C42" s="715"/>
      <c r="D42" s="715"/>
      <c r="E42" s="715"/>
      <c r="F42" s="715"/>
      <c r="G42" s="715"/>
    </row>
    <row r="43" spans="1:16" hidden="1">
      <c r="A43" s="51" t="s">
        <v>65</v>
      </c>
      <c r="B43" s="392"/>
      <c r="C43" s="23"/>
      <c r="D43" s="23"/>
      <c r="E43" s="23"/>
      <c r="G43" s="23"/>
    </row>
    <row r="44" spans="1:16" hidden="1">
      <c r="A44" s="9" t="s">
        <v>66</v>
      </c>
      <c r="B44" s="58"/>
      <c r="C44" s="23">
        <v>0</v>
      </c>
      <c r="D44" s="23">
        <v>500</v>
      </c>
      <c r="E44" s="23">
        <v>500</v>
      </c>
      <c r="F44" s="23">
        <v>550</v>
      </c>
      <c r="G44" s="23">
        <f>SUM(C44:F44)</f>
        <v>1550</v>
      </c>
    </row>
    <row r="45" spans="1:16" hidden="1">
      <c r="A45" s="9" t="s">
        <v>67</v>
      </c>
      <c r="B45" s="393">
        <v>5960</v>
      </c>
      <c r="C45" s="23">
        <v>5773</v>
      </c>
      <c r="D45" s="23">
        <v>5775</v>
      </c>
      <c r="E45" s="23">
        <v>5825</v>
      </c>
      <c r="F45" s="23">
        <v>5879</v>
      </c>
      <c r="G45" s="23">
        <f>B45+C45+D45+E45+F45</f>
        <v>29212</v>
      </c>
    </row>
    <row r="46" spans="1:16" s="13" customFormat="1"/>
    <row r="47" spans="1:16" s="13" customFormat="1"/>
    <row r="48" spans="1:16" s="13" customFormat="1"/>
    <row r="49" spans="6:6" s="13" customFormat="1"/>
    <row r="50" spans="6:6">
      <c r="F50"/>
    </row>
    <row r="51" spans="6:6">
      <c r="F51"/>
    </row>
    <row r="52" spans="6:6">
      <c r="F52"/>
    </row>
    <row r="53" spans="6:6">
      <c r="F53"/>
    </row>
    <row r="54" spans="6:6">
      <c r="F54"/>
    </row>
    <row r="55" spans="6:6">
      <c r="F55"/>
    </row>
    <row r="56" spans="6:6">
      <c r="F56"/>
    </row>
    <row r="57" spans="6:6">
      <c r="F57"/>
    </row>
    <row r="58" spans="6:6">
      <c r="F58"/>
    </row>
    <row r="59" spans="6:6">
      <c r="F59"/>
    </row>
    <row r="60" spans="6:6">
      <c r="F60"/>
    </row>
    <row r="61" spans="6:6">
      <c r="F61"/>
    </row>
    <row r="62" spans="6:6">
      <c r="F62"/>
    </row>
    <row r="63" spans="6:6">
      <c r="F63"/>
    </row>
    <row r="64" spans="6:6">
      <c r="F64"/>
    </row>
    <row r="65" spans="6:6">
      <c r="F65"/>
    </row>
    <row r="66" spans="6:6">
      <c r="F66"/>
    </row>
    <row r="67" spans="6:6">
      <c r="F67"/>
    </row>
    <row r="68" spans="6:6">
      <c r="F68"/>
    </row>
    <row r="69" spans="6:6">
      <c r="F69"/>
    </row>
    <row r="70" spans="6:6">
      <c r="F70"/>
    </row>
    <row r="71" spans="6:6">
      <c r="F71"/>
    </row>
    <row r="72" spans="6:6">
      <c r="F72"/>
    </row>
    <row r="73" spans="6:6">
      <c r="F73"/>
    </row>
    <row r="74" spans="6:6">
      <c r="F74"/>
    </row>
    <row r="75" spans="6:6">
      <c r="F75"/>
    </row>
    <row r="76" spans="6:6">
      <c r="F76"/>
    </row>
    <row r="77" spans="6:6">
      <c r="F77"/>
    </row>
    <row r="78" spans="6:6">
      <c r="F78"/>
    </row>
    <row r="79" spans="6:6">
      <c r="F79"/>
    </row>
    <row r="80" spans="6:6">
      <c r="F80"/>
    </row>
    <row r="81" spans="6:6">
      <c r="F81"/>
    </row>
    <row r="82" spans="6:6">
      <c r="F82"/>
    </row>
    <row r="83" spans="6:6">
      <c r="F83"/>
    </row>
    <row r="84" spans="6:6">
      <c r="F84"/>
    </row>
    <row r="85" spans="6:6">
      <c r="F85"/>
    </row>
    <row r="86" spans="6:6">
      <c r="F86"/>
    </row>
    <row r="87" spans="6:6">
      <c r="F87"/>
    </row>
    <row r="88" spans="6:6">
      <c r="F88"/>
    </row>
    <row r="89" spans="6:6">
      <c r="F89"/>
    </row>
    <row r="90" spans="6:6">
      <c r="F90"/>
    </row>
    <row r="91" spans="6:6">
      <c r="F91"/>
    </row>
    <row r="92" spans="6:6">
      <c r="F92"/>
    </row>
    <row r="93" spans="6:6">
      <c r="F93"/>
    </row>
    <row r="94" spans="6:6">
      <c r="F94"/>
    </row>
    <row r="95" spans="6:6">
      <c r="F95"/>
    </row>
    <row r="96" spans="6:6">
      <c r="F96"/>
    </row>
    <row r="97" spans="6:6">
      <c r="F97"/>
    </row>
    <row r="98" spans="6:6">
      <c r="F98"/>
    </row>
    <row r="99" spans="6:6">
      <c r="F99"/>
    </row>
    <row r="100" spans="6:6">
      <c r="F100"/>
    </row>
    <row r="101" spans="6:6">
      <c r="F101"/>
    </row>
    <row r="102" spans="6:6">
      <c r="F102"/>
    </row>
    <row r="103" spans="6:6">
      <c r="F103"/>
    </row>
    <row r="104" spans="6:6">
      <c r="F104"/>
    </row>
    <row r="105" spans="6:6">
      <c r="F105"/>
    </row>
    <row r="106" spans="6:6">
      <c r="F106"/>
    </row>
    <row r="107" spans="6:6">
      <c r="F107"/>
    </row>
    <row r="108" spans="6:6">
      <c r="F108"/>
    </row>
    <row r="109" spans="6:6">
      <c r="F109"/>
    </row>
    <row r="110" spans="6:6">
      <c r="F110"/>
    </row>
    <row r="111" spans="6:6">
      <c r="F111"/>
    </row>
    <row r="112" spans="6:6">
      <c r="F112"/>
    </row>
    <row r="113" spans="6:6">
      <c r="F113"/>
    </row>
    <row r="114" spans="6:6">
      <c r="F114"/>
    </row>
    <row r="115" spans="6:6">
      <c r="F115"/>
    </row>
    <row r="116" spans="6:6">
      <c r="F116"/>
    </row>
    <row r="117" spans="6:6">
      <c r="F117"/>
    </row>
    <row r="118" spans="6:6">
      <c r="F118"/>
    </row>
    <row r="119" spans="6:6">
      <c r="F119"/>
    </row>
    <row r="120" spans="6:6">
      <c r="F120"/>
    </row>
    <row r="121" spans="6:6">
      <c r="F121"/>
    </row>
    <row r="122" spans="6:6">
      <c r="F122"/>
    </row>
    <row r="123" spans="6:6">
      <c r="F123"/>
    </row>
    <row r="124" spans="6:6">
      <c r="F124"/>
    </row>
    <row r="125" spans="6:6">
      <c r="F125"/>
    </row>
    <row r="126" spans="6:6">
      <c r="F126"/>
    </row>
    <row r="127" spans="6:6">
      <c r="F127"/>
    </row>
    <row r="128" spans="6:6">
      <c r="F128"/>
    </row>
    <row r="129" spans="6:6">
      <c r="F129"/>
    </row>
    <row r="130" spans="6:6">
      <c r="F130"/>
    </row>
    <row r="131" spans="6:6">
      <c r="F131"/>
    </row>
    <row r="132" spans="6:6">
      <c r="F132"/>
    </row>
    <row r="133" spans="6:6">
      <c r="F133"/>
    </row>
    <row r="134" spans="6:6">
      <c r="F134"/>
    </row>
    <row r="135" spans="6:6">
      <c r="F135"/>
    </row>
    <row r="136" spans="6:6">
      <c r="F136"/>
    </row>
    <row r="137" spans="6:6">
      <c r="F137"/>
    </row>
    <row r="138" spans="6:6">
      <c r="F138"/>
    </row>
    <row r="139" spans="6:6">
      <c r="F139"/>
    </row>
    <row r="140" spans="6:6">
      <c r="F140"/>
    </row>
    <row r="141" spans="6:6">
      <c r="F141"/>
    </row>
    <row r="142" spans="6:6">
      <c r="F142"/>
    </row>
    <row r="143" spans="6:6">
      <c r="F143"/>
    </row>
    <row r="144" spans="6:6">
      <c r="F144"/>
    </row>
    <row r="145" spans="6:6">
      <c r="F145"/>
    </row>
    <row r="146" spans="6:6">
      <c r="F146"/>
    </row>
    <row r="147" spans="6:6">
      <c r="F147"/>
    </row>
    <row r="148" spans="6:6">
      <c r="F148"/>
    </row>
    <row r="149" spans="6:6">
      <c r="F149"/>
    </row>
    <row r="150" spans="6:6">
      <c r="F150"/>
    </row>
    <row r="151" spans="6:6">
      <c r="F151"/>
    </row>
    <row r="152" spans="6:6">
      <c r="F152"/>
    </row>
    <row r="153" spans="6:6">
      <c r="F153"/>
    </row>
    <row r="154" spans="6:6">
      <c r="F154"/>
    </row>
    <row r="155" spans="6:6">
      <c r="F155"/>
    </row>
    <row r="156" spans="6:6">
      <c r="F156"/>
    </row>
    <row r="157" spans="6:6">
      <c r="F157"/>
    </row>
    <row r="158" spans="6:6">
      <c r="F158"/>
    </row>
    <row r="159" spans="6:6">
      <c r="F159"/>
    </row>
    <row r="160" spans="6:6">
      <c r="F160"/>
    </row>
    <row r="161" spans="6:6">
      <c r="F161"/>
    </row>
    <row r="162" spans="6:6">
      <c r="F162"/>
    </row>
    <row r="163" spans="6:6">
      <c r="F163"/>
    </row>
    <row r="164" spans="6:6">
      <c r="F164"/>
    </row>
    <row r="165" spans="6:6">
      <c r="F165"/>
    </row>
    <row r="166" spans="6:6">
      <c r="F166"/>
    </row>
    <row r="167" spans="6:6">
      <c r="F167"/>
    </row>
    <row r="168" spans="6:6">
      <c r="F168"/>
    </row>
    <row r="169" spans="6:6">
      <c r="F169"/>
    </row>
    <row r="170" spans="6:6">
      <c r="F170"/>
    </row>
    <row r="171" spans="6:6">
      <c r="F171"/>
    </row>
    <row r="172" spans="6:6">
      <c r="F172"/>
    </row>
    <row r="173" spans="6:6">
      <c r="F173"/>
    </row>
    <row r="174" spans="6:6">
      <c r="F174"/>
    </row>
    <row r="175" spans="6:6">
      <c r="F175"/>
    </row>
    <row r="176" spans="6:6">
      <c r="F176"/>
    </row>
    <row r="177" spans="6:6">
      <c r="F177"/>
    </row>
    <row r="178" spans="6:6">
      <c r="F178"/>
    </row>
    <row r="179" spans="6:6">
      <c r="F179"/>
    </row>
    <row r="180" spans="6:6">
      <c r="F180"/>
    </row>
    <row r="181" spans="6:6">
      <c r="F181"/>
    </row>
    <row r="182" spans="6:6">
      <c r="F182"/>
    </row>
    <row r="183" spans="6:6">
      <c r="F183"/>
    </row>
    <row r="184" spans="6:6">
      <c r="F184"/>
    </row>
    <row r="185" spans="6:6">
      <c r="F185"/>
    </row>
    <row r="186" spans="6:6">
      <c r="F186"/>
    </row>
    <row r="187" spans="6:6">
      <c r="F187"/>
    </row>
    <row r="188" spans="6:6">
      <c r="F188"/>
    </row>
    <row r="189" spans="6:6">
      <c r="F189"/>
    </row>
    <row r="190" spans="6:6">
      <c r="F190"/>
    </row>
    <row r="191" spans="6:6">
      <c r="F191"/>
    </row>
    <row r="192" spans="6:6">
      <c r="F192"/>
    </row>
    <row r="193" spans="6:6">
      <c r="F193"/>
    </row>
    <row r="194" spans="6:6">
      <c r="F194"/>
    </row>
    <row r="195" spans="6:6">
      <c r="F195"/>
    </row>
    <row r="196" spans="6:6">
      <c r="F196"/>
    </row>
    <row r="197" spans="6:6">
      <c r="F197"/>
    </row>
    <row r="198" spans="6:6">
      <c r="F198"/>
    </row>
    <row r="199" spans="6:6">
      <c r="F199"/>
    </row>
    <row r="200" spans="6:6">
      <c r="F200"/>
    </row>
    <row r="201" spans="6:6">
      <c r="F201"/>
    </row>
    <row r="202" spans="6:6">
      <c r="F202"/>
    </row>
    <row r="203" spans="6:6">
      <c r="F203"/>
    </row>
    <row r="204" spans="6:6">
      <c r="F204"/>
    </row>
    <row r="205" spans="6:6">
      <c r="F205"/>
    </row>
    <row r="206" spans="6:6">
      <c r="F206"/>
    </row>
    <row r="207" spans="6:6">
      <c r="F207"/>
    </row>
    <row r="208" spans="6:6">
      <c r="F208"/>
    </row>
    <row r="209" spans="6:6">
      <c r="F209"/>
    </row>
    <row r="210" spans="6:6">
      <c r="F210"/>
    </row>
    <row r="211" spans="6:6">
      <c r="F211"/>
    </row>
    <row r="212" spans="6:6">
      <c r="F212"/>
    </row>
    <row r="213" spans="6:6">
      <c r="F213"/>
    </row>
    <row r="214" spans="6:6">
      <c r="F214"/>
    </row>
    <row r="215" spans="6:6">
      <c r="F215"/>
    </row>
    <row r="216" spans="6:6">
      <c r="F216"/>
    </row>
    <row r="217" spans="6:6">
      <c r="F217"/>
    </row>
    <row r="218" spans="6:6">
      <c r="F218"/>
    </row>
    <row r="219" spans="6:6">
      <c r="F219"/>
    </row>
    <row r="220" spans="6:6">
      <c r="F220"/>
    </row>
    <row r="221" spans="6:6">
      <c r="F221"/>
    </row>
    <row r="222" spans="6:6">
      <c r="F222"/>
    </row>
    <row r="223" spans="6:6">
      <c r="F223"/>
    </row>
    <row r="224" spans="6:6">
      <c r="F224"/>
    </row>
    <row r="225" spans="6:6">
      <c r="F225"/>
    </row>
    <row r="226" spans="6:6">
      <c r="F226"/>
    </row>
    <row r="227" spans="6:6">
      <c r="F227"/>
    </row>
    <row r="228" spans="6:6">
      <c r="F228"/>
    </row>
    <row r="229" spans="6:6">
      <c r="F229"/>
    </row>
    <row r="230" spans="6:6">
      <c r="F230"/>
    </row>
    <row r="231" spans="6:6">
      <c r="F231"/>
    </row>
    <row r="232" spans="6:6">
      <c r="F232"/>
    </row>
    <row r="233" spans="6:6">
      <c r="F233"/>
    </row>
    <row r="234" spans="6:6">
      <c r="F234"/>
    </row>
    <row r="235" spans="6:6">
      <c r="F235"/>
    </row>
    <row r="236" spans="6:6">
      <c r="F236"/>
    </row>
    <row r="237" spans="6:6">
      <c r="F237"/>
    </row>
    <row r="238" spans="6:6">
      <c r="F238"/>
    </row>
    <row r="239" spans="6:6">
      <c r="F239"/>
    </row>
    <row r="240" spans="6:6">
      <c r="F240"/>
    </row>
    <row r="241" spans="6:6">
      <c r="F241"/>
    </row>
    <row r="242" spans="6:6">
      <c r="F242"/>
    </row>
    <row r="243" spans="6:6">
      <c r="F243"/>
    </row>
    <row r="244" spans="6:6">
      <c r="F244"/>
    </row>
    <row r="245" spans="6:6">
      <c r="F245"/>
    </row>
    <row r="246" spans="6:6">
      <c r="F246"/>
    </row>
    <row r="247" spans="6:6">
      <c r="F247"/>
    </row>
    <row r="248" spans="6:6">
      <c r="F248"/>
    </row>
    <row r="249" spans="6:6">
      <c r="F249"/>
    </row>
    <row r="250" spans="6:6">
      <c r="F250"/>
    </row>
    <row r="251" spans="6:6">
      <c r="F251"/>
    </row>
    <row r="252" spans="6:6">
      <c r="F252"/>
    </row>
    <row r="253" spans="6:6">
      <c r="F253"/>
    </row>
    <row r="254" spans="6:6">
      <c r="F254"/>
    </row>
    <row r="255" spans="6:6">
      <c r="F255"/>
    </row>
    <row r="256" spans="6:6">
      <c r="F256"/>
    </row>
    <row r="257" spans="6:6">
      <c r="F257"/>
    </row>
    <row r="258" spans="6:6">
      <c r="F258"/>
    </row>
    <row r="259" spans="6:6">
      <c r="F259"/>
    </row>
    <row r="260" spans="6:6">
      <c r="F260"/>
    </row>
    <row r="261" spans="6:6">
      <c r="F261"/>
    </row>
    <row r="262" spans="6:6">
      <c r="F262"/>
    </row>
    <row r="263" spans="6:6">
      <c r="F263"/>
    </row>
    <row r="264" spans="6:6">
      <c r="F264"/>
    </row>
    <row r="265" spans="6:6">
      <c r="F265"/>
    </row>
    <row r="266" spans="6:6">
      <c r="F266"/>
    </row>
    <row r="267" spans="6:6">
      <c r="F267"/>
    </row>
    <row r="268" spans="6:6">
      <c r="F268"/>
    </row>
    <row r="269" spans="6:6">
      <c r="F269"/>
    </row>
    <row r="270" spans="6:6">
      <c r="F270"/>
    </row>
    <row r="271" spans="6:6">
      <c r="F271"/>
    </row>
    <row r="272" spans="6:6">
      <c r="F272"/>
    </row>
    <row r="273" spans="6:6">
      <c r="F273"/>
    </row>
    <row r="274" spans="6:6">
      <c r="F274"/>
    </row>
    <row r="275" spans="6:6">
      <c r="F275"/>
    </row>
    <row r="276" spans="6:6">
      <c r="F276"/>
    </row>
    <row r="277" spans="6:6">
      <c r="F277"/>
    </row>
    <row r="278" spans="6:6">
      <c r="F278"/>
    </row>
    <row r="279" spans="6:6">
      <c r="F279"/>
    </row>
    <row r="280" spans="6:6">
      <c r="F280"/>
    </row>
    <row r="281" spans="6:6">
      <c r="F281"/>
    </row>
    <row r="282" spans="6:6">
      <c r="F282"/>
    </row>
    <row r="283" spans="6:6">
      <c r="F283"/>
    </row>
    <row r="284" spans="6:6">
      <c r="F284"/>
    </row>
    <row r="285" spans="6:6">
      <c r="F285"/>
    </row>
    <row r="286" spans="6:6">
      <c r="F286"/>
    </row>
    <row r="287" spans="6:6">
      <c r="F287"/>
    </row>
    <row r="288" spans="6:6">
      <c r="F288"/>
    </row>
    <row r="289" spans="6:6">
      <c r="F289"/>
    </row>
    <row r="290" spans="6:6">
      <c r="F290"/>
    </row>
    <row r="291" spans="6:6">
      <c r="F291"/>
    </row>
    <row r="292" spans="6:6">
      <c r="F292"/>
    </row>
    <row r="293" spans="6:6">
      <c r="F293"/>
    </row>
    <row r="294" spans="6:6">
      <c r="F294"/>
    </row>
    <row r="295" spans="6:6">
      <c r="F295"/>
    </row>
    <row r="296" spans="6:6">
      <c r="F296"/>
    </row>
    <row r="297" spans="6:6">
      <c r="F297"/>
    </row>
    <row r="298" spans="6:6">
      <c r="F298"/>
    </row>
    <row r="299" spans="6:6">
      <c r="F299"/>
    </row>
    <row r="300" spans="6:6">
      <c r="F300"/>
    </row>
    <row r="301" spans="6:6">
      <c r="F301"/>
    </row>
    <row r="302" spans="6:6">
      <c r="F302"/>
    </row>
    <row r="303" spans="6:6">
      <c r="F303"/>
    </row>
    <row r="304" spans="6:6">
      <c r="F304"/>
    </row>
    <row r="305" spans="6:6">
      <c r="F305"/>
    </row>
    <row r="306" spans="6:6">
      <c r="F306"/>
    </row>
    <row r="307" spans="6:6">
      <c r="F307"/>
    </row>
    <row r="308" spans="6:6">
      <c r="F308"/>
    </row>
    <row r="309" spans="6:6">
      <c r="F309"/>
    </row>
    <row r="310" spans="6:6">
      <c r="F310"/>
    </row>
    <row r="311" spans="6:6">
      <c r="F311"/>
    </row>
    <row r="312" spans="6:6">
      <c r="F312"/>
    </row>
    <row r="313" spans="6:6">
      <c r="F313"/>
    </row>
    <row r="314" spans="6:6">
      <c r="F314"/>
    </row>
    <row r="315" spans="6:6">
      <c r="F315"/>
    </row>
    <row r="316" spans="6:6">
      <c r="F316"/>
    </row>
    <row r="317" spans="6:6">
      <c r="F317"/>
    </row>
    <row r="318" spans="6:6">
      <c r="F318"/>
    </row>
    <row r="319" spans="6:6">
      <c r="F319"/>
    </row>
    <row r="320" spans="6:6">
      <c r="F320"/>
    </row>
    <row r="321" spans="6:6">
      <c r="F321"/>
    </row>
    <row r="322" spans="6:6">
      <c r="F322"/>
    </row>
    <row r="323" spans="6:6">
      <c r="F323"/>
    </row>
    <row r="324" spans="6:6">
      <c r="F324"/>
    </row>
    <row r="325" spans="6:6">
      <c r="F325"/>
    </row>
    <row r="326" spans="6:6">
      <c r="F326"/>
    </row>
    <row r="327" spans="6:6">
      <c r="F327"/>
    </row>
    <row r="328" spans="6:6">
      <c r="F328"/>
    </row>
    <row r="329" spans="6:6">
      <c r="F329"/>
    </row>
    <row r="330" spans="6:6">
      <c r="F330"/>
    </row>
    <row r="331" spans="6:6">
      <c r="F331"/>
    </row>
    <row r="332" spans="6:6">
      <c r="F332"/>
    </row>
    <row r="333" spans="6:6">
      <c r="F333"/>
    </row>
    <row r="334" spans="6:6">
      <c r="F334"/>
    </row>
    <row r="335" spans="6:6">
      <c r="F335"/>
    </row>
    <row r="336" spans="6:6">
      <c r="F336"/>
    </row>
    <row r="337" spans="6:6">
      <c r="F337"/>
    </row>
    <row r="338" spans="6:6">
      <c r="F338"/>
    </row>
    <row r="339" spans="6:6">
      <c r="F339"/>
    </row>
    <row r="340" spans="6:6">
      <c r="F340"/>
    </row>
    <row r="341" spans="6:6">
      <c r="F341"/>
    </row>
    <row r="342" spans="6:6">
      <c r="F342"/>
    </row>
    <row r="343" spans="6:6">
      <c r="F343"/>
    </row>
    <row r="344" spans="6:6">
      <c r="F344"/>
    </row>
    <row r="345" spans="6:6">
      <c r="F345"/>
    </row>
    <row r="346" spans="6:6">
      <c r="F346"/>
    </row>
    <row r="347" spans="6:6">
      <c r="F347"/>
    </row>
    <row r="348" spans="6:6">
      <c r="F348"/>
    </row>
    <row r="349" spans="6:6">
      <c r="F349"/>
    </row>
    <row r="350" spans="6:6">
      <c r="F350"/>
    </row>
    <row r="351" spans="6:6">
      <c r="F351"/>
    </row>
    <row r="352" spans="6:6">
      <c r="F352"/>
    </row>
    <row r="353" spans="6:6">
      <c r="F353"/>
    </row>
    <row r="354" spans="6:6">
      <c r="F354"/>
    </row>
    <row r="355" spans="6:6">
      <c r="F355"/>
    </row>
    <row r="356" spans="6:6">
      <c r="F356"/>
    </row>
    <row r="357" spans="6:6">
      <c r="F357"/>
    </row>
    <row r="358" spans="6:6">
      <c r="F358"/>
    </row>
    <row r="359" spans="6:6">
      <c r="F359"/>
    </row>
    <row r="360" spans="6:6">
      <c r="F360"/>
    </row>
    <row r="361" spans="6:6">
      <c r="F361"/>
    </row>
    <row r="362" spans="6:6">
      <c r="F362"/>
    </row>
    <row r="363" spans="6:6">
      <c r="F363"/>
    </row>
    <row r="364" spans="6:6">
      <c r="F364"/>
    </row>
    <row r="365" spans="6:6">
      <c r="F365"/>
    </row>
    <row r="366" spans="6:6">
      <c r="F366"/>
    </row>
    <row r="367" spans="6:6">
      <c r="F367"/>
    </row>
    <row r="368" spans="6:6">
      <c r="F368"/>
    </row>
    <row r="369" spans="6:6">
      <c r="F369"/>
    </row>
    <row r="370" spans="6:6">
      <c r="F370"/>
    </row>
    <row r="371" spans="6:6">
      <c r="F371"/>
    </row>
    <row r="372" spans="6:6">
      <c r="F372"/>
    </row>
    <row r="373" spans="6:6">
      <c r="F373"/>
    </row>
    <row r="374" spans="6:6">
      <c r="F374"/>
    </row>
    <row r="375" spans="6:6">
      <c r="F375"/>
    </row>
    <row r="376" spans="6:6">
      <c r="F376"/>
    </row>
    <row r="377" spans="6:6">
      <c r="F377"/>
    </row>
    <row r="378" spans="6:6">
      <c r="F378"/>
    </row>
    <row r="379" spans="6:6">
      <c r="F379"/>
    </row>
    <row r="380" spans="6:6">
      <c r="F380"/>
    </row>
    <row r="381" spans="6:6">
      <c r="F381"/>
    </row>
    <row r="382" spans="6:6">
      <c r="F382"/>
    </row>
    <row r="383" spans="6:6">
      <c r="F383"/>
    </row>
    <row r="384" spans="6:6">
      <c r="F384"/>
    </row>
    <row r="385" spans="6:6">
      <c r="F385"/>
    </row>
    <row r="386" spans="6:6">
      <c r="F386"/>
    </row>
    <row r="387" spans="6:6">
      <c r="F387"/>
    </row>
    <row r="388" spans="6:6">
      <c r="F388"/>
    </row>
    <row r="389" spans="6:6">
      <c r="F389"/>
    </row>
    <row r="390" spans="6:6">
      <c r="F390"/>
    </row>
    <row r="391" spans="6:6">
      <c r="F391"/>
    </row>
    <row r="392" spans="6:6">
      <c r="F392"/>
    </row>
    <row r="393" spans="6:6">
      <c r="F393"/>
    </row>
    <row r="394" spans="6:6">
      <c r="F394"/>
    </row>
    <row r="395" spans="6:6">
      <c r="F395"/>
    </row>
    <row r="396" spans="6:6">
      <c r="F396"/>
    </row>
    <row r="397" spans="6:6">
      <c r="F397"/>
    </row>
    <row r="398" spans="6:6">
      <c r="F398"/>
    </row>
    <row r="399" spans="6:6">
      <c r="F399"/>
    </row>
    <row r="400" spans="6:6">
      <c r="F400"/>
    </row>
    <row r="401" spans="6:6">
      <c r="F401"/>
    </row>
    <row r="402" spans="6:6">
      <c r="F402"/>
    </row>
    <row r="403" spans="6:6">
      <c r="F403"/>
    </row>
    <row r="404" spans="6:6">
      <c r="F404"/>
    </row>
    <row r="405" spans="6:6">
      <c r="F405"/>
    </row>
    <row r="406" spans="6:6">
      <c r="F406"/>
    </row>
    <row r="407" spans="6:6">
      <c r="F407"/>
    </row>
    <row r="408" spans="6:6">
      <c r="F408"/>
    </row>
    <row r="409" spans="6:6">
      <c r="F409"/>
    </row>
    <row r="410" spans="6:6">
      <c r="F410"/>
    </row>
    <row r="411" spans="6:6">
      <c r="F411"/>
    </row>
    <row r="412" spans="6:6">
      <c r="F412"/>
    </row>
    <row r="413" spans="6:6">
      <c r="F413"/>
    </row>
    <row r="414" spans="6:6">
      <c r="F414"/>
    </row>
    <row r="415" spans="6:6">
      <c r="F415"/>
    </row>
    <row r="416" spans="6:6">
      <c r="F416"/>
    </row>
    <row r="417" spans="6:6">
      <c r="F417"/>
    </row>
    <row r="418" spans="6:6">
      <c r="F418"/>
    </row>
    <row r="419" spans="6:6">
      <c r="F419"/>
    </row>
    <row r="420" spans="6:6">
      <c r="F420"/>
    </row>
    <row r="421" spans="6:6">
      <c r="F421"/>
    </row>
    <row r="422" spans="6:6">
      <c r="F422"/>
    </row>
    <row r="423" spans="6:6">
      <c r="F423"/>
    </row>
    <row r="424" spans="6:6">
      <c r="F424"/>
    </row>
    <row r="425" spans="6:6">
      <c r="F425"/>
    </row>
    <row r="426" spans="6:6">
      <c r="F426"/>
    </row>
    <row r="427" spans="6:6">
      <c r="F427"/>
    </row>
    <row r="428" spans="6:6">
      <c r="F428"/>
    </row>
    <row r="429" spans="6:6">
      <c r="F429"/>
    </row>
    <row r="430" spans="6:6">
      <c r="F430"/>
    </row>
    <row r="431" spans="6:6">
      <c r="F431"/>
    </row>
    <row r="432" spans="6:6">
      <c r="F432"/>
    </row>
    <row r="433" spans="6:6">
      <c r="F433"/>
    </row>
    <row r="434" spans="6:6">
      <c r="F434"/>
    </row>
    <row r="435" spans="6:6">
      <c r="F435"/>
    </row>
    <row r="436" spans="6:6">
      <c r="F436"/>
    </row>
    <row r="437" spans="6:6">
      <c r="F437"/>
    </row>
    <row r="438" spans="6:6">
      <c r="F438"/>
    </row>
    <row r="439" spans="6:6">
      <c r="F439"/>
    </row>
    <row r="440" spans="6:6">
      <c r="F440"/>
    </row>
    <row r="441" spans="6:6">
      <c r="F441"/>
    </row>
    <row r="442" spans="6:6">
      <c r="F442"/>
    </row>
    <row r="443" spans="6:6">
      <c r="F443"/>
    </row>
    <row r="444" spans="6:6">
      <c r="F444"/>
    </row>
    <row r="445" spans="6:6">
      <c r="F445"/>
    </row>
    <row r="446" spans="6:6">
      <c r="F446"/>
    </row>
    <row r="447" spans="6:6">
      <c r="F447"/>
    </row>
    <row r="448" spans="6:6">
      <c r="F448"/>
    </row>
    <row r="449" spans="6:6">
      <c r="F449"/>
    </row>
    <row r="450" spans="6:6">
      <c r="F450"/>
    </row>
    <row r="451" spans="6:6">
      <c r="F451"/>
    </row>
    <row r="452" spans="6:6">
      <c r="F452"/>
    </row>
    <row r="453" spans="6:6">
      <c r="F453"/>
    </row>
    <row r="454" spans="6:6">
      <c r="F454"/>
    </row>
    <row r="455" spans="6:6">
      <c r="F455"/>
    </row>
    <row r="456" spans="6:6">
      <c r="F456"/>
    </row>
    <row r="457" spans="6:6">
      <c r="F457"/>
    </row>
    <row r="458" spans="6:6">
      <c r="F458"/>
    </row>
    <row r="459" spans="6:6">
      <c r="F459"/>
    </row>
    <row r="460" spans="6:6">
      <c r="F460"/>
    </row>
    <row r="461" spans="6:6">
      <c r="F461"/>
    </row>
    <row r="462" spans="6:6">
      <c r="F462"/>
    </row>
    <row r="463" spans="6:6">
      <c r="F463"/>
    </row>
    <row r="464" spans="6:6">
      <c r="F464"/>
    </row>
    <row r="465" spans="6:6">
      <c r="F465"/>
    </row>
    <row r="466" spans="6:6">
      <c r="F466"/>
    </row>
    <row r="467" spans="6:6">
      <c r="F467"/>
    </row>
    <row r="468" spans="6:6">
      <c r="F468"/>
    </row>
    <row r="469" spans="6:6">
      <c r="F469"/>
    </row>
    <row r="470" spans="6:6">
      <c r="F470"/>
    </row>
    <row r="471" spans="6:6">
      <c r="F471"/>
    </row>
    <row r="472" spans="6:6">
      <c r="F472"/>
    </row>
    <row r="473" spans="6:6">
      <c r="F473"/>
    </row>
    <row r="474" spans="6:6">
      <c r="F474"/>
    </row>
    <row r="475" spans="6:6">
      <c r="F475"/>
    </row>
    <row r="476" spans="6:6">
      <c r="F476"/>
    </row>
    <row r="477" spans="6:6">
      <c r="F477"/>
    </row>
    <row r="478" spans="6:6">
      <c r="F478"/>
    </row>
    <row r="479" spans="6:6">
      <c r="F479"/>
    </row>
    <row r="480" spans="6:6">
      <c r="F480"/>
    </row>
    <row r="481" spans="6:6">
      <c r="F481"/>
    </row>
    <row r="482" spans="6:6">
      <c r="F482"/>
    </row>
    <row r="483" spans="6:6">
      <c r="F483"/>
    </row>
    <row r="484" spans="6:6">
      <c r="F484"/>
    </row>
    <row r="485" spans="6:6">
      <c r="F485"/>
    </row>
    <row r="486" spans="6:6">
      <c r="F486"/>
    </row>
    <row r="487" spans="6:6">
      <c r="F487"/>
    </row>
    <row r="488" spans="6:6">
      <c r="F488"/>
    </row>
    <row r="489" spans="6:6">
      <c r="F489"/>
    </row>
    <row r="490" spans="6:6">
      <c r="F490"/>
    </row>
    <row r="491" spans="6:6">
      <c r="F491"/>
    </row>
    <row r="492" spans="6:6">
      <c r="F492"/>
    </row>
    <row r="493" spans="6:6">
      <c r="F493"/>
    </row>
    <row r="494" spans="6:6">
      <c r="F494"/>
    </row>
    <row r="495" spans="6:6">
      <c r="F495"/>
    </row>
    <row r="496" spans="6:6">
      <c r="F496"/>
    </row>
    <row r="497" spans="6:6">
      <c r="F497"/>
    </row>
    <row r="498" spans="6:6">
      <c r="F498"/>
    </row>
    <row r="499" spans="6:6">
      <c r="F499"/>
    </row>
    <row r="500" spans="6:6">
      <c r="F500"/>
    </row>
    <row r="501" spans="6:6">
      <c r="F501"/>
    </row>
    <row r="502" spans="6:6">
      <c r="F502"/>
    </row>
    <row r="503" spans="6:6">
      <c r="F503"/>
    </row>
    <row r="504" spans="6:6">
      <c r="F504"/>
    </row>
    <row r="505" spans="6:6">
      <c r="F505"/>
    </row>
    <row r="506" spans="6:6">
      <c r="F506"/>
    </row>
    <row r="507" spans="6:6">
      <c r="F507"/>
    </row>
    <row r="508" spans="6:6">
      <c r="F508"/>
    </row>
    <row r="509" spans="6:6">
      <c r="F509"/>
    </row>
    <row r="510" spans="6:6">
      <c r="F510"/>
    </row>
    <row r="511" spans="6:6">
      <c r="F511"/>
    </row>
    <row r="512" spans="6:6">
      <c r="F512"/>
    </row>
    <row r="513" spans="6:6">
      <c r="F513"/>
    </row>
    <row r="514" spans="6:6">
      <c r="F514"/>
    </row>
    <row r="515" spans="6:6">
      <c r="F515"/>
    </row>
    <row r="516" spans="6:6">
      <c r="F516"/>
    </row>
    <row r="517" spans="6:6">
      <c r="F517"/>
    </row>
    <row r="518" spans="6:6">
      <c r="F518"/>
    </row>
    <row r="519" spans="6:6">
      <c r="F519"/>
    </row>
    <row r="520" spans="6:6">
      <c r="F520"/>
    </row>
    <row r="521" spans="6:6">
      <c r="F521"/>
    </row>
    <row r="522" spans="6:6">
      <c r="F522"/>
    </row>
    <row r="523" spans="6:6">
      <c r="F523"/>
    </row>
    <row r="524" spans="6:6">
      <c r="F524"/>
    </row>
    <row r="525" spans="6:6">
      <c r="F525"/>
    </row>
    <row r="526" spans="6:6">
      <c r="F526"/>
    </row>
    <row r="527" spans="6:6">
      <c r="F527"/>
    </row>
    <row r="528" spans="6:6">
      <c r="F528"/>
    </row>
    <row r="529" spans="6:6">
      <c r="F529"/>
    </row>
    <row r="530" spans="6:6">
      <c r="F530"/>
    </row>
    <row r="531" spans="6:6">
      <c r="F531"/>
    </row>
    <row r="532" spans="6:6">
      <c r="F532"/>
    </row>
    <row r="533" spans="6:6">
      <c r="F533"/>
    </row>
    <row r="534" spans="6:6">
      <c r="F534"/>
    </row>
    <row r="535" spans="6:6">
      <c r="F535"/>
    </row>
    <row r="536" spans="6:6">
      <c r="F536"/>
    </row>
    <row r="537" spans="6:6">
      <c r="F537"/>
    </row>
    <row r="538" spans="6:6">
      <c r="F538"/>
    </row>
    <row r="539" spans="6:6">
      <c r="F539"/>
    </row>
    <row r="540" spans="6:6">
      <c r="F540"/>
    </row>
    <row r="541" spans="6:6">
      <c r="F541"/>
    </row>
    <row r="542" spans="6:6">
      <c r="F542"/>
    </row>
    <row r="543" spans="6:6">
      <c r="F543"/>
    </row>
    <row r="544" spans="6:6">
      <c r="F544"/>
    </row>
    <row r="545" spans="6:6">
      <c r="F545"/>
    </row>
    <row r="546" spans="6:6">
      <c r="F546"/>
    </row>
    <row r="547" spans="6:6">
      <c r="F547"/>
    </row>
    <row r="548" spans="6:6">
      <c r="F548"/>
    </row>
    <row r="549" spans="6:6">
      <c r="F549"/>
    </row>
    <row r="550" spans="6:6">
      <c r="F550"/>
    </row>
    <row r="551" spans="6:6">
      <c r="F551"/>
    </row>
    <row r="552" spans="6:6">
      <c r="F552"/>
    </row>
    <row r="553" spans="6:6">
      <c r="F553"/>
    </row>
    <row r="554" spans="6:6">
      <c r="F554"/>
    </row>
    <row r="555" spans="6:6">
      <c r="F555"/>
    </row>
    <row r="556" spans="6:6">
      <c r="F556"/>
    </row>
    <row r="557" spans="6:6">
      <c r="F557"/>
    </row>
    <row r="558" spans="6:6">
      <c r="F558"/>
    </row>
    <row r="559" spans="6:6">
      <c r="F559"/>
    </row>
    <row r="560" spans="6:6">
      <c r="F560"/>
    </row>
    <row r="561" spans="6:6">
      <c r="F561"/>
    </row>
    <row r="562" spans="6:6">
      <c r="F562"/>
    </row>
    <row r="563" spans="6:6">
      <c r="F563"/>
    </row>
    <row r="564" spans="6:6">
      <c r="F564"/>
    </row>
    <row r="565" spans="6:6">
      <c r="F565"/>
    </row>
    <row r="566" spans="6:6">
      <c r="F566"/>
    </row>
    <row r="567" spans="6:6">
      <c r="F567"/>
    </row>
    <row r="568" spans="6:6">
      <c r="F568"/>
    </row>
    <row r="569" spans="6:6">
      <c r="F569"/>
    </row>
    <row r="570" spans="6:6">
      <c r="F570"/>
    </row>
    <row r="571" spans="6:6">
      <c r="F571"/>
    </row>
    <row r="572" spans="6:6">
      <c r="F572"/>
    </row>
    <row r="573" spans="6:6">
      <c r="F573"/>
    </row>
    <row r="574" spans="6:6">
      <c r="F574"/>
    </row>
    <row r="575" spans="6:6">
      <c r="F575"/>
    </row>
    <row r="576" spans="6:6">
      <c r="F576"/>
    </row>
    <row r="577" spans="6:6">
      <c r="F577"/>
    </row>
    <row r="578" spans="6:6">
      <c r="F578"/>
    </row>
    <row r="579" spans="6:6">
      <c r="F579"/>
    </row>
    <row r="580" spans="6:6">
      <c r="F580"/>
    </row>
    <row r="581" spans="6:6">
      <c r="F581"/>
    </row>
    <row r="582" spans="6:6">
      <c r="F582"/>
    </row>
    <row r="583" spans="6:6">
      <c r="F583"/>
    </row>
    <row r="584" spans="6:6">
      <c r="F584"/>
    </row>
    <row r="585" spans="6:6">
      <c r="F585"/>
    </row>
    <row r="586" spans="6:6">
      <c r="F586"/>
    </row>
    <row r="587" spans="6:6">
      <c r="F587"/>
    </row>
    <row r="588" spans="6:6">
      <c r="F588"/>
    </row>
    <row r="589" spans="6:6">
      <c r="F589"/>
    </row>
    <row r="590" spans="6:6">
      <c r="F590"/>
    </row>
    <row r="591" spans="6:6">
      <c r="F591"/>
    </row>
    <row r="592" spans="6:6">
      <c r="F592"/>
    </row>
    <row r="593" spans="6:6">
      <c r="F593"/>
    </row>
    <row r="594" spans="6:6">
      <c r="F594"/>
    </row>
    <row r="595" spans="6:6">
      <c r="F595"/>
    </row>
    <row r="596" spans="6:6">
      <c r="F596"/>
    </row>
    <row r="597" spans="6:6">
      <c r="F597"/>
    </row>
    <row r="598" spans="6:6">
      <c r="F598"/>
    </row>
    <row r="599" spans="6:6">
      <c r="F599"/>
    </row>
    <row r="600" spans="6:6">
      <c r="F600"/>
    </row>
    <row r="601" spans="6:6">
      <c r="F601"/>
    </row>
    <row r="602" spans="6:6">
      <c r="F602"/>
    </row>
    <row r="603" spans="6:6">
      <c r="F603"/>
    </row>
    <row r="604" spans="6:6">
      <c r="F604"/>
    </row>
    <row r="605" spans="6:6">
      <c r="F605"/>
    </row>
    <row r="606" spans="6:6">
      <c r="F606"/>
    </row>
    <row r="607" spans="6:6">
      <c r="F607"/>
    </row>
    <row r="608" spans="6:6">
      <c r="F608"/>
    </row>
    <row r="609" spans="6:6">
      <c r="F609"/>
    </row>
    <row r="610" spans="6:6">
      <c r="F610"/>
    </row>
    <row r="611" spans="6:6">
      <c r="F611"/>
    </row>
    <row r="612" spans="6:6">
      <c r="F612"/>
    </row>
    <row r="613" spans="6:6">
      <c r="F613"/>
    </row>
    <row r="614" spans="6:6">
      <c r="F614"/>
    </row>
    <row r="615" spans="6:6">
      <c r="F615"/>
    </row>
    <row r="616" spans="6:6">
      <c r="F616"/>
    </row>
    <row r="617" spans="6:6">
      <c r="F617"/>
    </row>
    <row r="618" spans="6:6">
      <c r="F618"/>
    </row>
    <row r="619" spans="6:6">
      <c r="F619"/>
    </row>
    <row r="620" spans="6:6">
      <c r="F620"/>
    </row>
    <row r="621" spans="6:6">
      <c r="F621"/>
    </row>
    <row r="622" spans="6:6">
      <c r="F622"/>
    </row>
    <row r="623" spans="6:6">
      <c r="F623"/>
    </row>
    <row r="624" spans="6:6">
      <c r="F624"/>
    </row>
    <row r="625" spans="6:6">
      <c r="F625"/>
    </row>
    <row r="626" spans="6:6">
      <c r="F626"/>
    </row>
    <row r="627" spans="6:6">
      <c r="F627"/>
    </row>
    <row r="628" spans="6:6">
      <c r="F628"/>
    </row>
    <row r="629" spans="6:6">
      <c r="F629"/>
    </row>
    <row r="630" spans="6:6">
      <c r="F630"/>
    </row>
    <row r="631" spans="6:6">
      <c r="F631"/>
    </row>
    <row r="632" spans="6:6">
      <c r="F632"/>
    </row>
    <row r="633" spans="6:6">
      <c r="F633"/>
    </row>
    <row r="634" spans="6:6">
      <c r="F634"/>
    </row>
    <row r="635" spans="6:6">
      <c r="F635"/>
    </row>
    <row r="636" spans="6:6">
      <c r="F636"/>
    </row>
    <row r="637" spans="6:6">
      <c r="F637"/>
    </row>
    <row r="638" spans="6:6">
      <c r="F638"/>
    </row>
    <row r="639" spans="6:6">
      <c r="F639"/>
    </row>
    <row r="640" spans="6:6">
      <c r="F640"/>
    </row>
    <row r="641" spans="6:6">
      <c r="F641"/>
    </row>
    <row r="642" spans="6:6">
      <c r="F642"/>
    </row>
    <row r="643" spans="6:6">
      <c r="F643"/>
    </row>
    <row r="644" spans="6:6">
      <c r="F644"/>
    </row>
    <row r="645" spans="6:6">
      <c r="F645"/>
    </row>
    <row r="646" spans="6:6">
      <c r="F646"/>
    </row>
    <row r="647" spans="6:6">
      <c r="F647"/>
    </row>
    <row r="648" spans="6:6">
      <c r="F648"/>
    </row>
    <row r="649" spans="6:6">
      <c r="F649"/>
    </row>
    <row r="650" spans="6:6">
      <c r="F650"/>
    </row>
    <row r="651" spans="6:6">
      <c r="F651"/>
    </row>
    <row r="652" spans="6:6">
      <c r="F652"/>
    </row>
    <row r="653" spans="6:6">
      <c r="F653"/>
    </row>
    <row r="654" spans="6:6">
      <c r="F654"/>
    </row>
    <row r="655" spans="6:6">
      <c r="F655"/>
    </row>
    <row r="656" spans="6:6">
      <c r="F656"/>
    </row>
    <row r="657" spans="6:6">
      <c r="F657"/>
    </row>
    <row r="658" spans="6:6">
      <c r="F658"/>
    </row>
    <row r="659" spans="6:6">
      <c r="F659"/>
    </row>
    <row r="660" spans="6:6">
      <c r="F660"/>
    </row>
    <row r="661" spans="6:6">
      <c r="F661"/>
    </row>
    <row r="662" spans="6:6">
      <c r="F662"/>
    </row>
    <row r="663" spans="6:6">
      <c r="F663"/>
    </row>
    <row r="664" spans="6:6">
      <c r="F664"/>
    </row>
    <row r="665" spans="6:6">
      <c r="F665"/>
    </row>
    <row r="666" spans="6:6">
      <c r="F666"/>
    </row>
    <row r="667" spans="6:6">
      <c r="F667"/>
    </row>
    <row r="668" spans="6:6">
      <c r="F668"/>
    </row>
    <row r="669" spans="6:6">
      <c r="F669"/>
    </row>
    <row r="670" spans="6:6">
      <c r="F670"/>
    </row>
    <row r="671" spans="6:6">
      <c r="F671"/>
    </row>
    <row r="672" spans="6:6">
      <c r="F672"/>
    </row>
    <row r="673" spans="6:6">
      <c r="F673"/>
    </row>
    <row r="674" spans="6:6">
      <c r="F674"/>
    </row>
    <row r="675" spans="6:6">
      <c r="F675"/>
    </row>
    <row r="676" spans="6:6">
      <c r="F676"/>
    </row>
    <row r="677" spans="6:6">
      <c r="F677"/>
    </row>
    <row r="678" spans="6:6">
      <c r="F678"/>
    </row>
    <row r="679" spans="6:6">
      <c r="F679"/>
    </row>
    <row r="680" spans="6:6">
      <c r="F680"/>
    </row>
    <row r="681" spans="6:6">
      <c r="F681"/>
    </row>
    <row r="682" spans="6:6">
      <c r="F682"/>
    </row>
    <row r="683" spans="6:6">
      <c r="F683"/>
    </row>
    <row r="684" spans="6:6">
      <c r="F684"/>
    </row>
    <row r="685" spans="6:6">
      <c r="F685"/>
    </row>
    <row r="686" spans="6:6">
      <c r="F686"/>
    </row>
    <row r="687" spans="6:6">
      <c r="F687"/>
    </row>
    <row r="688" spans="6:6">
      <c r="F688"/>
    </row>
    <row r="689" spans="6:6">
      <c r="F689"/>
    </row>
    <row r="690" spans="6:6">
      <c r="F690"/>
    </row>
    <row r="691" spans="6:6">
      <c r="F691"/>
    </row>
    <row r="692" spans="6:6">
      <c r="F692"/>
    </row>
    <row r="693" spans="6:6">
      <c r="F693"/>
    </row>
    <row r="694" spans="6:6">
      <c r="F694"/>
    </row>
    <row r="695" spans="6:6">
      <c r="F695"/>
    </row>
    <row r="696" spans="6:6">
      <c r="F696"/>
    </row>
    <row r="697" spans="6:6">
      <c r="F697"/>
    </row>
    <row r="698" spans="6:6">
      <c r="F698"/>
    </row>
    <row r="699" spans="6:6">
      <c r="F699"/>
    </row>
    <row r="700" spans="6:6">
      <c r="F700"/>
    </row>
    <row r="701" spans="6:6">
      <c r="F701"/>
    </row>
    <row r="702" spans="6:6">
      <c r="F702"/>
    </row>
    <row r="703" spans="6:6">
      <c r="F703"/>
    </row>
    <row r="704" spans="6:6">
      <c r="F704"/>
    </row>
    <row r="705" spans="6:6">
      <c r="F705"/>
    </row>
    <row r="706" spans="6:6">
      <c r="F706"/>
    </row>
    <row r="707" spans="6:6">
      <c r="F707"/>
    </row>
    <row r="708" spans="6:6">
      <c r="F708"/>
    </row>
    <row r="709" spans="6:6">
      <c r="F709"/>
    </row>
    <row r="710" spans="6:6">
      <c r="F710"/>
    </row>
    <row r="711" spans="6:6">
      <c r="F711"/>
    </row>
    <row r="712" spans="6:6">
      <c r="F712"/>
    </row>
    <row r="713" spans="6:6">
      <c r="F713"/>
    </row>
    <row r="714" spans="6:6">
      <c r="F714"/>
    </row>
    <row r="715" spans="6:6">
      <c r="F715"/>
    </row>
    <row r="716" spans="6:6">
      <c r="F716"/>
    </row>
    <row r="717" spans="6:6">
      <c r="F717"/>
    </row>
    <row r="718" spans="6:6">
      <c r="F718"/>
    </row>
    <row r="719" spans="6:6">
      <c r="F719"/>
    </row>
    <row r="720" spans="6:6">
      <c r="F720"/>
    </row>
    <row r="721" spans="6:6">
      <c r="F721"/>
    </row>
    <row r="722" spans="6:6">
      <c r="F722"/>
    </row>
    <row r="723" spans="6:6">
      <c r="F723"/>
    </row>
    <row r="724" spans="6:6">
      <c r="F724"/>
    </row>
    <row r="725" spans="6:6">
      <c r="F725"/>
    </row>
    <row r="726" spans="6:6">
      <c r="F726"/>
    </row>
    <row r="727" spans="6:6">
      <c r="F727"/>
    </row>
    <row r="728" spans="6:6">
      <c r="F728"/>
    </row>
    <row r="729" spans="6:6">
      <c r="F729"/>
    </row>
    <row r="730" spans="6:6">
      <c r="F730"/>
    </row>
    <row r="731" spans="6:6">
      <c r="F731"/>
    </row>
    <row r="732" spans="6:6">
      <c r="F732"/>
    </row>
    <row r="733" spans="6:6">
      <c r="F733"/>
    </row>
    <row r="734" spans="6:6">
      <c r="F734"/>
    </row>
    <row r="735" spans="6:6">
      <c r="F735"/>
    </row>
    <row r="736" spans="6:6">
      <c r="F736"/>
    </row>
    <row r="737" spans="6:6">
      <c r="F737"/>
    </row>
    <row r="738" spans="6:6">
      <c r="F738"/>
    </row>
    <row r="739" spans="6:6">
      <c r="F739"/>
    </row>
    <row r="740" spans="6:6">
      <c r="F740"/>
    </row>
    <row r="741" spans="6:6">
      <c r="F741"/>
    </row>
    <row r="742" spans="6:6">
      <c r="F742"/>
    </row>
    <row r="743" spans="6:6">
      <c r="F743"/>
    </row>
    <row r="744" spans="6:6">
      <c r="F744"/>
    </row>
    <row r="745" spans="6:6">
      <c r="F745"/>
    </row>
    <row r="746" spans="6:6">
      <c r="F746"/>
    </row>
    <row r="747" spans="6:6">
      <c r="F747"/>
    </row>
    <row r="748" spans="6:6">
      <c r="F748"/>
    </row>
    <row r="749" spans="6:6">
      <c r="F749"/>
    </row>
    <row r="750" spans="6:6">
      <c r="F750"/>
    </row>
    <row r="751" spans="6:6">
      <c r="F751"/>
    </row>
    <row r="752" spans="6:6">
      <c r="F752"/>
    </row>
    <row r="753" spans="6:6">
      <c r="F753"/>
    </row>
    <row r="754" spans="6:6">
      <c r="F754"/>
    </row>
    <row r="755" spans="6:6">
      <c r="F755"/>
    </row>
    <row r="756" spans="6:6">
      <c r="F756"/>
    </row>
    <row r="757" spans="6:6">
      <c r="F757"/>
    </row>
    <row r="758" spans="6:6">
      <c r="F758"/>
    </row>
    <row r="759" spans="6:6">
      <c r="F759"/>
    </row>
    <row r="760" spans="6:6">
      <c r="F760"/>
    </row>
    <row r="761" spans="6:6">
      <c r="F761"/>
    </row>
    <row r="762" spans="6:6">
      <c r="F762"/>
    </row>
    <row r="763" spans="6:6">
      <c r="F763"/>
    </row>
    <row r="764" spans="6:6">
      <c r="F764"/>
    </row>
    <row r="765" spans="6:6">
      <c r="F765"/>
    </row>
    <row r="766" spans="6:6">
      <c r="F766"/>
    </row>
    <row r="767" spans="6:6">
      <c r="F767"/>
    </row>
    <row r="768" spans="6:6">
      <c r="F768"/>
    </row>
    <row r="769" spans="6:6">
      <c r="F769"/>
    </row>
    <row r="770" spans="6:6">
      <c r="F770"/>
    </row>
    <row r="771" spans="6:6">
      <c r="F771"/>
    </row>
    <row r="772" spans="6:6">
      <c r="F772"/>
    </row>
    <row r="773" spans="6:6">
      <c r="F773"/>
    </row>
    <row r="774" spans="6:6">
      <c r="F774"/>
    </row>
    <row r="775" spans="6:6">
      <c r="F775"/>
    </row>
    <row r="776" spans="6:6">
      <c r="F776"/>
    </row>
    <row r="777" spans="6:6">
      <c r="F777"/>
    </row>
    <row r="778" spans="6:6">
      <c r="F778"/>
    </row>
    <row r="779" spans="6:6">
      <c r="F779"/>
    </row>
    <row r="780" spans="6:6">
      <c r="F780"/>
    </row>
    <row r="781" spans="6:6">
      <c r="F781"/>
    </row>
    <row r="782" spans="6:6">
      <c r="F782"/>
    </row>
    <row r="783" spans="6:6">
      <c r="F783"/>
    </row>
    <row r="784" spans="6:6">
      <c r="F784"/>
    </row>
    <row r="785" spans="6:6">
      <c r="F785"/>
    </row>
    <row r="786" spans="6:6">
      <c r="F786"/>
    </row>
    <row r="787" spans="6:6">
      <c r="F787"/>
    </row>
    <row r="788" spans="6:6">
      <c r="F788"/>
    </row>
    <row r="789" spans="6:6">
      <c r="F789"/>
    </row>
    <row r="790" spans="6:6">
      <c r="F790"/>
    </row>
    <row r="791" spans="6:6">
      <c r="F791"/>
    </row>
    <row r="792" spans="6:6">
      <c r="F792"/>
    </row>
    <row r="793" spans="6:6">
      <c r="F793"/>
    </row>
    <row r="794" spans="6:6">
      <c r="F794"/>
    </row>
    <row r="795" spans="6:6">
      <c r="F795"/>
    </row>
    <row r="796" spans="6:6">
      <c r="F796"/>
    </row>
    <row r="797" spans="6:6">
      <c r="F797"/>
    </row>
    <row r="798" spans="6:6">
      <c r="F798"/>
    </row>
    <row r="799" spans="6:6">
      <c r="F799"/>
    </row>
    <row r="800" spans="6:6">
      <c r="F800"/>
    </row>
    <row r="801" spans="6:6">
      <c r="F801"/>
    </row>
    <row r="802" spans="6:6">
      <c r="F802"/>
    </row>
    <row r="803" spans="6:6">
      <c r="F803"/>
    </row>
    <row r="804" spans="6:6">
      <c r="F804"/>
    </row>
    <row r="805" spans="6:6">
      <c r="F805"/>
    </row>
    <row r="806" spans="6:6">
      <c r="F806"/>
    </row>
    <row r="807" spans="6:6">
      <c r="F807"/>
    </row>
    <row r="808" spans="6:6">
      <c r="F808"/>
    </row>
    <row r="809" spans="6:6">
      <c r="F809"/>
    </row>
    <row r="810" spans="6:6">
      <c r="F810"/>
    </row>
    <row r="811" spans="6:6">
      <c r="F811"/>
    </row>
    <row r="812" spans="6:6">
      <c r="F812"/>
    </row>
    <row r="813" spans="6:6">
      <c r="F813"/>
    </row>
    <row r="814" spans="6:6">
      <c r="F814"/>
    </row>
    <row r="815" spans="6:6">
      <c r="F815"/>
    </row>
    <row r="816" spans="6:6">
      <c r="F816"/>
    </row>
    <row r="817" spans="6:6">
      <c r="F817"/>
    </row>
    <row r="818" spans="6:6">
      <c r="F818"/>
    </row>
    <row r="819" spans="6:6">
      <c r="F819"/>
    </row>
    <row r="820" spans="6:6">
      <c r="F820"/>
    </row>
    <row r="821" spans="6:6">
      <c r="F821"/>
    </row>
    <row r="822" spans="6:6">
      <c r="F822"/>
    </row>
    <row r="823" spans="6:6">
      <c r="F823"/>
    </row>
    <row r="824" spans="6:6">
      <c r="F824"/>
    </row>
    <row r="825" spans="6:6">
      <c r="F825"/>
    </row>
    <row r="826" spans="6:6">
      <c r="F826"/>
    </row>
    <row r="827" spans="6:6">
      <c r="F827"/>
    </row>
    <row r="828" spans="6:6">
      <c r="F828"/>
    </row>
    <row r="829" spans="6:6">
      <c r="F829"/>
    </row>
    <row r="830" spans="6:6">
      <c r="F830"/>
    </row>
    <row r="831" spans="6:6">
      <c r="F831"/>
    </row>
    <row r="832" spans="6:6">
      <c r="F832"/>
    </row>
    <row r="833" spans="6:6">
      <c r="F833"/>
    </row>
    <row r="834" spans="6:6">
      <c r="F834"/>
    </row>
    <row r="835" spans="6:6">
      <c r="F835"/>
    </row>
    <row r="836" spans="6:6">
      <c r="F836"/>
    </row>
    <row r="837" spans="6:6">
      <c r="F837"/>
    </row>
    <row r="838" spans="6:6">
      <c r="F838"/>
    </row>
    <row r="839" spans="6:6">
      <c r="F839"/>
    </row>
    <row r="840" spans="6:6">
      <c r="F840"/>
    </row>
    <row r="841" spans="6:6">
      <c r="F841"/>
    </row>
    <row r="842" spans="6:6">
      <c r="F842"/>
    </row>
    <row r="843" spans="6:6">
      <c r="F843"/>
    </row>
    <row r="844" spans="6:6">
      <c r="F844"/>
    </row>
    <row r="845" spans="6:6">
      <c r="F845"/>
    </row>
    <row r="846" spans="6:6">
      <c r="F846"/>
    </row>
    <row r="847" spans="6:6">
      <c r="F847"/>
    </row>
    <row r="848" spans="6:6">
      <c r="F848"/>
    </row>
    <row r="849" spans="6:6">
      <c r="F849"/>
    </row>
    <row r="850" spans="6:6">
      <c r="F850"/>
    </row>
    <row r="851" spans="6:6">
      <c r="F851"/>
    </row>
    <row r="852" spans="6:6">
      <c r="F852"/>
    </row>
    <row r="853" spans="6:6">
      <c r="F853"/>
    </row>
    <row r="854" spans="6:6">
      <c r="F854"/>
    </row>
    <row r="855" spans="6:6">
      <c r="F855"/>
    </row>
    <row r="856" spans="6:6">
      <c r="F856"/>
    </row>
    <row r="857" spans="6:6">
      <c r="F857"/>
    </row>
    <row r="858" spans="6:6">
      <c r="F858"/>
    </row>
    <row r="859" spans="6:6">
      <c r="F859"/>
    </row>
    <row r="860" spans="6:6">
      <c r="F860"/>
    </row>
    <row r="861" spans="6:6">
      <c r="F861"/>
    </row>
    <row r="862" spans="6:6">
      <c r="F862"/>
    </row>
    <row r="863" spans="6:6">
      <c r="F863"/>
    </row>
    <row r="864" spans="6:6">
      <c r="F864"/>
    </row>
    <row r="865" spans="6:6">
      <c r="F865"/>
    </row>
    <row r="866" spans="6:6">
      <c r="F866"/>
    </row>
    <row r="867" spans="6:6">
      <c r="F867"/>
    </row>
    <row r="868" spans="6:6">
      <c r="F868"/>
    </row>
    <row r="869" spans="6:6">
      <c r="F869"/>
    </row>
    <row r="870" spans="6:6">
      <c r="F870"/>
    </row>
    <row r="871" spans="6:6">
      <c r="F871"/>
    </row>
    <row r="872" spans="6:6">
      <c r="F872"/>
    </row>
    <row r="873" spans="6:6">
      <c r="F873"/>
    </row>
    <row r="874" spans="6:6">
      <c r="F874"/>
    </row>
    <row r="875" spans="6:6">
      <c r="F875"/>
    </row>
    <row r="876" spans="6:6">
      <c r="F876"/>
    </row>
    <row r="877" spans="6:6">
      <c r="F877"/>
    </row>
    <row r="878" spans="6:6">
      <c r="F878"/>
    </row>
    <row r="879" spans="6:6">
      <c r="F879"/>
    </row>
    <row r="880" spans="6:6">
      <c r="F880"/>
    </row>
    <row r="881" spans="6:6">
      <c r="F881"/>
    </row>
    <row r="882" spans="6:6">
      <c r="F882"/>
    </row>
    <row r="883" spans="6:6">
      <c r="F883"/>
    </row>
    <row r="884" spans="6:6">
      <c r="F884"/>
    </row>
    <row r="885" spans="6:6">
      <c r="F885"/>
    </row>
    <row r="886" spans="6:6">
      <c r="F886"/>
    </row>
    <row r="887" spans="6:6">
      <c r="F887"/>
    </row>
    <row r="888" spans="6:6">
      <c r="F888"/>
    </row>
    <row r="889" spans="6:6">
      <c r="F889"/>
    </row>
    <row r="890" spans="6:6">
      <c r="F890"/>
    </row>
    <row r="891" spans="6:6">
      <c r="F891"/>
    </row>
    <row r="892" spans="6:6">
      <c r="F892"/>
    </row>
    <row r="893" spans="6:6">
      <c r="F893"/>
    </row>
    <row r="894" spans="6:6">
      <c r="F894"/>
    </row>
    <row r="895" spans="6:6">
      <c r="F895"/>
    </row>
    <row r="896" spans="6:6">
      <c r="F896"/>
    </row>
    <row r="897" spans="6:6">
      <c r="F897"/>
    </row>
    <row r="898" spans="6:6">
      <c r="F898"/>
    </row>
    <row r="899" spans="6:6">
      <c r="F899"/>
    </row>
    <row r="900" spans="6:6">
      <c r="F900"/>
    </row>
    <row r="901" spans="6:6">
      <c r="F901"/>
    </row>
    <row r="902" spans="6:6">
      <c r="F902"/>
    </row>
    <row r="903" spans="6:6">
      <c r="F903"/>
    </row>
    <row r="904" spans="6:6">
      <c r="F904"/>
    </row>
    <row r="905" spans="6:6">
      <c r="F905"/>
    </row>
    <row r="906" spans="6:6">
      <c r="F906"/>
    </row>
    <row r="907" spans="6:6">
      <c r="F907"/>
    </row>
    <row r="908" spans="6:6">
      <c r="F908"/>
    </row>
    <row r="909" spans="6:6">
      <c r="F909"/>
    </row>
    <row r="910" spans="6:6">
      <c r="F910"/>
    </row>
    <row r="911" spans="6:6">
      <c r="F911"/>
    </row>
    <row r="912" spans="6:6">
      <c r="F912"/>
    </row>
    <row r="913" spans="6:6">
      <c r="F913"/>
    </row>
    <row r="914" spans="6:6">
      <c r="F914"/>
    </row>
    <row r="915" spans="6:6">
      <c r="F915"/>
    </row>
    <row r="916" spans="6:6">
      <c r="F916"/>
    </row>
    <row r="917" spans="6:6">
      <c r="F917"/>
    </row>
    <row r="918" spans="6:6">
      <c r="F918"/>
    </row>
    <row r="919" spans="6:6">
      <c r="F919"/>
    </row>
    <row r="920" spans="6:6">
      <c r="F920"/>
    </row>
    <row r="921" spans="6:6">
      <c r="F921"/>
    </row>
    <row r="922" spans="6:6">
      <c r="F922"/>
    </row>
    <row r="923" spans="6:6">
      <c r="F923"/>
    </row>
    <row r="924" spans="6:6">
      <c r="F924"/>
    </row>
    <row r="925" spans="6:6">
      <c r="F925"/>
    </row>
    <row r="926" spans="6:6">
      <c r="F926"/>
    </row>
    <row r="927" spans="6:6">
      <c r="F927"/>
    </row>
    <row r="928" spans="6:6">
      <c r="F928"/>
    </row>
    <row r="929" spans="6:6">
      <c r="F929"/>
    </row>
    <row r="930" spans="6:6">
      <c r="F930"/>
    </row>
    <row r="931" spans="6:6">
      <c r="F931"/>
    </row>
    <row r="932" spans="6:6">
      <c r="F932"/>
    </row>
    <row r="933" spans="6:6">
      <c r="F933"/>
    </row>
    <row r="934" spans="6:6">
      <c r="F934"/>
    </row>
    <row r="935" spans="6:6">
      <c r="F935"/>
    </row>
    <row r="936" spans="6:6">
      <c r="F936"/>
    </row>
    <row r="937" spans="6:6">
      <c r="F937"/>
    </row>
    <row r="938" spans="6:6">
      <c r="F938"/>
    </row>
    <row r="939" spans="6:6">
      <c r="F939"/>
    </row>
    <row r="940" spans="6:6">
      <c r="F940"/>
    </row>
    <row r="941" spans="6:6">
      <c r="F941"/>
    </row>
    <row r="942" spans="6:6">
      <c r="F942"/>
    </row>
    <row r="943" spans="6:6">
      <c r="F943"/>
    </row>
    <row r="944" spans="6:6">
      <c r="F944"/>
    </row>
    <row r="945" spans="6:6">
      <c r="F945"/>
    </row>
    <row r="946" spans="6:6">
      <c r="F946"/>
    </row>
    <row r="947" spans="6:6">
      <c r="F947"/>
    </row>
    <row r="948" spans="6:6">
      <c r="F948"/>
    </row>
    <row r="949" spans="6:6">
      <c r="F949"/>
    </row>
    <row r="950" spans="6:6">
      <c r="F950"/>
    </row>
    <row r="951" spans="6:6">
      <c r="F951"/>
    </row>
    <row r="952" spans="6:6">
      <c r="F952"/>
    </row>
    <row r="953" spans="6:6">
      <c r="F953"/>
    </row>
    <row r="954" spans="6:6">
      <c r="F954"/>
    </row>
    <row r="955" spans="6:6">
      <c r="F955"/>
    </row>
    <row r="956" spans="6:6">
      <c r="F956"/>
    </row>
    <row r="957" spans="6:6">
      <c r="F957"/>
    </row>
    <row r="958" spans="6:6">
      <c r="F958"/>
    </row>
    <row r="959" spans="6:6">
      <c r="F959"/>
    </row>
    <row r="960" spans="6:6">
      <c r="F960"/>
    </row>
    <row r="961" spans="6:6">
      <c r="F961"/>
    </row>
    <row r="962" spans="6:6">
      <c r="F962"/>
    </row>
    <row r="963" spans="6:6">
      <c r="F963"/>
    </row>
    <row r="964" spans="6:6">
      <c r="F964"/>
    </row>
    <row r="965" spans="6:6">
      <c r="F965"/>
    </row>
    <row r="966" spans="6:6">
      <c r="F966"/>
    </row>
    <row r="967" spans="6:6">
      <c r="F967"/>
    </row>
    <row r="968" spans="6:6">
      <c r="F968"/>
    </row>
    <row r="969" spans="6:6">
      <c r="F969"/>
    </row>
    <row r="970" spans="6:6">
      <c r="F970"/>
    </row>
    <row r="971" spans="6:6">
      <c r="F971"/>
    </row>
    <row r="972" spans="6:6">
      <c r="F972"/>
    </row>
    <row r="973" spans="6:6">
      <c r="F973"/>
    </row>
    <row r="974" spans="6:6">
      <c r="F974"/>
    </row>
    <row r="975" spans="6:6">
      <c r="F975"/>
    </row>
    <row r="976" spans="6:6">
      <c r="F976"/>
    </row>
    <row r="977" spans="6:6">
      <c r="F977"/>
    </row>
    <row r="978" spans="6:6">
      <c r="F978"/>
    </row>
  </sheetData>
  <mergeCells count="45">
    <mergeCell ref="B39:C39"/>
    <mergeCell ref="B40:C40"/>
    <mergeCell ref="B41:C41"/>
    <mergeCell ref="B37:C37"/>
    <mergeCell ref="B29:C29"/>
    <mergeCell ref="B34:C34"/>
    <mergeCell ref="B35:C35"/>
    <mergeCell ref="B36:C36"/>
    <mergeCell ref="B38:C38"/>
    <mergeCell ref="B27:C27"/>
    <mergeCell ref="B28:C28"/>
    <mergeCell ref="B30:C30"/>
    <mergeCell ref="B31:C31"/>
    <mergeCell ref="B33:C33"/>
    <mergeCell ref="A1:G1"/>
    <mergeCell ref="A18:A19"/>
    <mergeCell ref="B18:G18"/>
    <mergeCell ref="B23:B24"/>
    <mergeCell ref="C23:C24"/>
    <mergeCell ref="A23:A24"/>
    <mergeCell ref="A2:G2"/>
    <mergeCell ref="A6:A17"/>
    <mergeCell ref="H23:H24"/>
    <mergeCell ref="D23:D24"/>
    <mergeCell ref="B14:G14"/>
    <mergeCell ref="B5:G5"/>
    <mergeCell ref="E23:E24"/>
    <mergeCell ref="F23:F24"/>
    <mergeCell ref="G23:G24"/>
    <mergeCell ref="B42:G42"/>
    <mergeCell ref="B3:G3"/>
    <mergeCell ref="B7:G7"/>
    <mergeCell ref="B6:G6"/>
    <mergeCell ref="B17:G17"/>
    <mergeCell ref="B15:G15"/>
    <mergeCell ref="B16:G16"/>
    <mergeCell ref="B13:G13"/>
    <mergeCell ref="B8:G8"/>
    <mergeCell ref="B9:G9"/>
    <mergeCell ref="B10:G10"/>
    <mergeCell ref="B11:G11"/>
    <mergeCell ref="B12:G12"/>
    <mergeCell ref="B4:G4"/>
    <mergeCell ref="B25:C25"/>
    <mergeCell ref="B26:C26"/>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F289"/>
  <sheetViews>
    <sheetView view="pageBreakPreview" zoomScale="70" zoomScaleNormal="75" zoomScaleSheetLayoutView="70" workbookViewId="0">
      <selection activeCell="A2" sqref="A2:J2"/>
    </sheetView>
  </sheetViews>
  <sheetFormatPr defaultColWidth="9.109375" defaultRowHeight="15.6"/>
  <cols>
    <col min="1" max="1" width="25" style="83" customWidth="1"/>
    <col min="2" max="2" width="18.5546875" style="83" customWidth="1"/>
    <col min="3" max="4" width="15" style="83" customWidth="1"/>
    <col min="5" max="5" width="17.109375" style="69" customWidth="1"/>
    <col min="6" max="6" width="15.6640625" style="69" customWidth="1"/>
    <col min="7" max="7" width="17" style="69" customWidth="1"/>
    <col min="8" max="8" width="17.109375" style="69" customWidth="1"/>
    <col min="9" max="9" width="20" style="69" customWidth="1"/>
    <col min="10" max="10" width="21.33203125" style="69" bestFit="1" customWidth="1"/>
    <col min="11" max="11" width="0.6640625" style="69" hidden="1" customWidth="1"/>
    <col min="12" max="12" width="13.109375" style="69" bestFit="1" customWidth="1"/>
    <col min="13" max="20" width="2.109375" style="69" bestFit="1" customWidth="1"/>
    <col min="21" max="21" width="4.88671875" style="69" customWidth="1"/>
    <col min="22" max="16384" width="9.109375" style="69"/>
  </cols>
  <sheetData>
    <row r="1" spans="1:11" ht="38.25" customHeight="1" thickBot="1">
      <c r="A1" s="993" t="s">
        <v>791</v>
      </c>
      <c r="B1" s="993"/>
      <c r="C1" s="993"/>
      <c r="D1" s="993"/>
      <c r="E1" s="994"/>
      <c r="F1" s="994"/>
      <c r="G1" s="994"/>
      <c r="H1" s="994"/>
      <c r="I1" s="994"/>
      <c r="J1" s="994"/>
    </row>
    <row r="2" spans="1:11" ht="37.5" customHeight="1" thickBot="1">
      <c r="A2" s="854" t="s">
        <v>2</v>
      </c>
      <c r="B2" s="855"/>
      <c r="C2" s="855"/>
      <c r="D2" s="855"/>
      <c r="E2" s="855"/>
      <c r="F2" s="855"/>
      <c r="G2" s="855"/>
      <c r="H2" s="855"/>
      <c r="I2" s="855"/>
      <c r="J2" s="856"/>
    </row>
    <row r="3" spans="1:11" ht="47.25" customHeight="1" thickBot="1">
      <c r="A3" s="138" t="s">
        <v>427</v>
      </c>
      <c r="B3" s="846" t="s">
        <v>18</v>
      </c>
      <c r="C3" s="846"/>
      <c r="D3" s="846"/>
      <c r="E3" s="846"/>
      <c r="F3" s="846"/>
      <c r="G3" s="846"/>
      <c r="H3" s="846"/>
      <c r="I3" s="846"/>
      <c r="J3" s="846"/>
    </row>
    <row r="4" spans="1:11" ht="57.6" customHeight="1" thickBot="1">
      <c r="A4" s="614" t="s">
        <v>411</v>
      </c>
      <c r="B4" s="847" t="s">
        <v>803</v>
      </c>
      <c r="C4" s="848"/>
      <c r="D4" s="848"/>
      <c r="E4" s="848"/>
      <c r="F4" s="848"/>
      <c r="G4" s="848"/>
      <c r="H4" s="848"/>
      <c r="I4" s="848"/>
      <c r="J4" s="849"/>
    </row>
    <row r="5" spans="1:11" ht="69" customHeight="1">
      <c r="A5" s="779"/>
      <c r="B5" s="850" t="s">
        <v>882</v>
      </c>
      <c r="C5" s="850"/>
      <c r="D5" s="850"/>
      <c r="E5" s="850"/>
      <c r="F5" s="509" t="s">
        <v>412</v>
      </c>
      <c r="G5" s="509" t="s">
        <v>413</v>
      </c>
      <c r="H5" s="509" t="s">
        <v>414</v>
      </c>
      <c r="I5" s="509" t="s">
        <v>415</v>
      </c>
      <c r="J5" s="510" t="s">
        <v>416</v>
      </c>
    </row>
    <row r="6" spans="1:11" ht="26.25" customHeight="1" thickBot="1">
      <c r="A6" s="787"/>
      <c r="B6" s="851">
        <f>SUM(Результаты!I7)</f>
        <v>100</v>
      </c>
      <c r="C6" s="851"/>
      <c r="D6" s="851"/>
      <c r="E6" s="851"/>
      <c r="F6" s="581">
        <f>SUM(Результаты!J7)</f>
        <v>100</v>
      </c>
      <c r="G6" s="581">
        <f>SUM(Результаты!K7)</f>
        <v>100</v>
      </c>
      <c r="H6" s="581">
        <f>SUM(Результаты!L7)</f>
        <v>100</v>
      </c>
      <c r="I6" s="581">
        <f>SUM(Результаты!M7)</f>
        <v>100</v>
      </c>
      <c r="J6" s="581">
        <f>SUM(Результаты!N7)</f>
        <v>100</v>
      </c>
      <c r="K6" s="581">
        <v>100</v>
      </c>
    </row>
    <row r="7" spans="1:11" ht="52.5" customHeight="1" thickBot="1">
      <c r="A7" s="493" t="s">
        <v>422</v>
      </c>
      <c r="B7" s="847" t="s">
        <v>804</v>
      </c>
      <c r="C7" s="848"/>
      <c r="D7" s="848"/>
      <c r="E7" s="848"/>
      <c r="F7" s="848"/>
      <c r="G7" s="848"/>
      <c r="H7" s="848"/>
      <c r="I7" s="848"/>
      <c r="J7" s="849"/>
    </row>
    <row r="8" spans="1:11" ht="42.75" customHeight="1">
      <c r="A8" s="781"/>
      <c r="B8" s="850" t="s">
        <v>882</v>
      </c>
      <c r="C8" s="850"/>
      <c r="D8" s="850"/>
      <c r="E8" s="850"/>
      <c r="F8" s="583" t="s">
        <v>412</v>
      </c>
      <c r="G8" s="583" t="s">
        <v>413</v>
      </c>
      <c r="H8" s="583" t="s">
        <v>414</v>
      </c>
      <c r="I8" s="583" t="s">
        <v>415</v>
      </c>
      <c r="J8" s="584" t="s">
        <v>416</v>
      </c>
    </row>
    <row r="9" spans="1:11" ht="28.5" customHeight="1" thickBot="1">
      <c r="A9" s="787"/>
      <c r="B9" s="852">
        <f>SUM(Результаты!I15)</f>
        <v>1</v>
      </c>
      <c r="C9" s="851"/>
      <c r="D9" s="851"/>
      <c r="E9" s="851"/>
      <c r="F9" s="590">
        <f>SUM(Результаты!J15)</f>
        <v>1</v>
      </c>
      <c r="G9" s="590">
        <f>SUM(Результаты!K15)</f>
        <v>2</v>
      </c>
      <c r="H9" s="590">
        <f>SUM(Результаты!L15)</f>
        <v>3</v>
      </c>
      <c r="I9" s="590">
        <f>SUM(Результаты!M15)</f>
        <v>4</v>
      </c>
      <c r="J9" s="590">
        <f>SUM(Результаты!N15)</f>
        <v>5</v>
      </c>
    </row>
    <row r="10" spans="1:11" ht="39.75" customHeight="1" thickBot="1">
      <c r="A10" s="494" t="s">
        <v>423</v>
      </c>
      <c r="B10" s="847" t="s">
        <v>806</v>
      </c>
      <c r="C10" s="848"/>
      <c r="D10" s="848"/>
      <c r="E10" s="848"/>
      <c r="F10" s="848"/>
      <c r="G10" s="848"/>
      <c r="H10" s="848"/>
      <c r="I10" s="848"/>
      <c r="J10" s="849"/>
    </row>
    <row r="11" spans="1:11" ht="44.25" customHeight="1">
      <c r="A11" s="781"/>
      <c r="B11" s="850" t="s">
        <v>882</v>
      </c>
      <c r="C11" s="850"/>
      <c r="D11" s="850"/>
      <c r="E11" s="850"/>
      <c r="F11" s="583" t="s">
        <v>412</v>
      </c>
      <c r="G11" s="583" t="s">
        <v>413</v>
      </c>
      <c r="H11" s="583" t="s">
        <v>414</v>
      </c>
      <c r="I11" s="583" t="s">
        <v>415</v>
      </c>
      <c r="J11" s="584" t="s">
        <v>416</v>
      </c>
    </row>
    <row r="12" spans="1:11" ht="24" customHeight="1" thickBot="1">
      <c r="A12" s="787"/>
      <c r="B12" s="852">
        <f>SUM(Результаты!I19)</f>
        <v>88.7</v>
      </c>
      <c r="C12" s="851"/>
      <c r="D12" s="851"/>
      <c r="E12" s="851"/>
      <c r="F12" s="585">
        <f>SUM(Результаты!J19)</f>
        <v>88.7</v>
      </c>
      <c r="G12" s="585">
        <f>SUM(Результаты!K19)</f>
        <v>90</v>
      </c>
      <c r="H12" s="585">
        <f>SUM(Результаты!L19)</f>
        <v>95</v>
      </c>
      <c r="I12" s="585">
        <f>SUM(Результаты!M19)</f>
        <v>100</v>
      </c>
      <c r="J12" s="585">
        <f>SUM(Результаты!N19)</f>
        <v>100</v>
      </c>
    </row>
    <row r="13" spans="1:11" ht="51" customHeight="1" thickBot="1">
      <c r="A13" s="167" t="s">
        <v>424</v>
      </c>
      <c r="B13" s="847" t="s">
        <v>807</v>
      </c>
      <c r="C13" s="848"/>
      <c r="D13" s="848"/>
      <c r="E13" s="848"/>
      <c r="F13" s="848"/>
      <c r="G13" s="848"/>
      <c r="H13" s="848"/>
      <c r="I13" s="848"/>
      <c r="J13" s="849"/>
    </row>
    <row r="14" spans="1:11" ht="45" customHeight="1">
      <c r="A14" s="781"/>
      <c r="B14" s="850" t="s">
        <v>882</v>
      </c>
      <c r="C14" s="850"/>
      <c r="D14" s="850"/>
      <c r="E14" s="850"/>
      <c r="F14" s="583" t="s">
        <v>412</v>
      </c>
      <c r="G14" s="583" t="s">
        <v>413</v>
      </c>
      <c r="H14" s="583" t="s">
        <v>414</v>
      </c>
      <c r="I14" s="583" t="s">
        <v>415</v>
      </c>
      <c r="J14" s="584" t="s">
        <v>416</v>
      </c>
    </row>
    <row r="15" spans="1:11" ht="27.75" customHeight="1" thickBot="1">
      <c r="A15" s="787"/>
      <c r="B15" s="852">
        <f>SUM(Результаты!I21)</f>
        <v>100</v>
      </c>
      <c r="C15" s="851"/>
      <c r="D15" s="851"/>
      <c r="E15" s="851"/>
      <c r="F15" s="582">
        <f>SUM(Результаты!J21)</f>
        <v>100</v>
      </c>
      <c r="G15" s="582">
        <f>SUM(Результаты!K21)</f>
        <v>100</v>
      </c>
      <c r="H15" s="582">
        <f>SUM(Результаты!L21)</f>
        <v>100</v>
      </c>
      <c r="I15" s="582">
        <f>SUM(Результаты!M21)</f>
        <v>100</v>
      </c>
      <c r="J15" s="582">
        <f>SUM(Результаты!N21)</f>
        <v>100</v>
      </c>
    </row>
    <row r="16" spans="1:11" ht="39.75" customHeight="1" thickBot="1">
      <c r="A16" s="167" t="s">
        <v>425</v>
      </c>
      <c r="B16" s="847" t="s">
        <v>808</v>
      </c>
      <c r="C16" s="848"/>
      <c r="D16" s="848"/>
      <c r="E16" s="848"/>
      <c r="F16" s="848"/>
      <c r="G16" s="848"/>
      <c r="H16" s="848"/>
      <c r="I16" s="848"/>
      <c r="J16" s="849"/>
    </row>
    <row r="17" spans="1:10" ht="48" customHeight="1">
      <c r="A17" s="781"/>
      <c r="B17" s="850" t="s">
        <v>882</v>
      </c>
      <c r="C17" s="850"/>
      <c r="D17" s="850"/>
      <c r="E17" s="850"/>
      <c r="F17" s="132" t="s">
        <v>412</v>
      </c>
      <c r="G17" s="132" t="s">
        <v>413</v>
      </c>
      <c r="H17" s="132" t="s">
        <v>414</v>
      </c>
      <c r="I17" s="132" t="s">
        <v>415</v>
      </c>
      <c r="J17" s="133" t="s">
        <v>416</v>
      </c>
    </row>
    <row r="18" spans="1:10" ht="27" customHeight="1" thickBot="1">
      <c r="A18" s="787"/>
      <c r="B18" s="790">
        <f>SUM(Результаты!I24)</f>
        <v>1</v>
      </c>
      <c r="C18" s="791"/>
      <c r="D18" s="791"/>
      <c r="E18" s="791"/>
      <c r="F18" s="135">
        <f>SUM(Результаты!J24)</f>
        <v>1</v>
      </c>
      <c r="G18" s="135">
        <f>SUM(Результаты!K24)</f>
        <v>3</v>
      </c>
      <c r="H18" s="135">
        <f>SUM(Результаты!L24)</f>
        <v>4</v>
      </c>
      <c r="I18" s="135">
        <f>SUM(Результаты!M24)</f>
        <v>5</v>
      </c>
      <c r="J18" s="135">
        <f>SUM(Результаты!N24)</f>
        <v>5</v>
      </c>
    </row>
    <row r="19" spans="1:10" ht="31.5" customHeight="1">
      <c r="A19" s="859" t="s">
        <v>418</v>
      </c>
      <c r="B19" s="866" t="s">
        <v>419</v>
      </c>
      <c r="C19" s="866" t="s">
        <v>420</v>
      </c>
      <c r="D19" s="866" t="s">
        <v>118</v>
      </c>
      <c r="E19" s="1003" t="s">
        <v>260</v>
      </c>
      <c r="F19" s="1003"/>
      <c r="G19" s="1003"/>
      <c r="H19" s="1003"/>
      <c r="I19" s="1003"/>
      <c r="J19" s="1004"/>
    </row>
    <row r="20" spans="1:10" ht="46.8">
      <c r="A20" s="860"/>
      <c r="B20" s="867"/>
      <c r="C20" s="867"/>
      <c r="D20" s="867"/>
      <c r="E20" s="66" t="s">
        <v>261</v>
      </c>
      <c r="F20" s="66" t="s">
        <v>262</v>
      </c>
      <c r="G20" s="66" t="s">
        <v>263</v>
      </c>
      <c r="H20" s="66" t="s">
        <v>264</v>
      </c>
      <c r="I20" s="66" t="s">
        <v>265</v>
      </c>
      <c r="J20" s="168" t="s">
        <v>194</v>
      </c>
    </row>
    <row r="21" spans="1:10">
      <c r="A21" s="860"/>
      <c r="B21" s="836" t="s">
        <v>585</v>
      </c>
      <c r="C21" s="836" t="s">
        <v>586</v>
      </c>
      <c r="D21" s="839" t="s">
        <v>429</v>
      </c>
      <c r="E21" s="831">
        <f>SUM(E23:E24)</f>
        <v>11929.8</v>
      </c>
      <c r="F21" s="831">
        <f t="shared" ref="F21:I21" si="0">SUM(F23:F24)</f>
        <v>19582.400000000001</v>
      </c>
      <c r="G21" s="831">
        <f t="shared" si="0"/>
        <v>20916</v>
      </c>
      <c r="H21" s="831">
        <f t="shared" si="0"/>
        <v>20916</v>
      </c>
      <c r="I21" s="831">
        <f t="shared" si="0"/>
        <v>20916</v>
      </c>
      <c r="J21" s="862">
        <f>SUM(E21:I22)</f>
        <v>94260.2</v>
      </c>
    </row>
    <row r="22" spans="1:10">
      <c r="A22" s="860"/>
      <c r="B22" s="837"/>
      <c r="C22" s="837"/>
      <c r="D22" s="839"/>
      <c r="E22" s="832"/>
      <c r="F22" s="832"/>
      <c r="G22" s="832"/>
      <c r="H22" s="832"/>
      <c r="I22" s="832"/>
      <c r="J22" s="863"/>
    </row>
    <row r="23" spans="1:10" ht="44.25" customHeight="1">
      <c r="A23" s="860"/>
      <c r="B23" s="837"/>
      <c r="C23" s="837"/>
      <c r="D23" s="174" t="s">
        <v>119</v>
      </c>
      <c r="E23" s="546">
        <f>SUM(Перечень!G56)</f>
        <v>422.4</v>
      </c>
      <c r="F23" s="546">
        <f>SUM(Перечень!H56)</f>
        <v>794.4</v>
      </c>
      <c r="G23" s="546">
        <f>SUM(Перечень!I56)</f>
        <v>0</v>
      </c>
      <c r="H23" s="546">
        <f>SUM(Перечень!J56)</f>
        <v>0</v>
      </c>
      <c r="I23" s="546">
        <f>SUM(Перечень!K56)</f>
        <v>0</v>
      </c>
      <c r="J23" s="547">
        <f>SUM(E23:I23)</f>
        <v>1216.8</v>
      </c>
    </row>
    <row r="24" spans="1:10" ht="36.6" thickBot="1">
      <c r="A24" s="861"/>
      <c r="B24" s="838"/>
      <c r="C24" s="838"/>
      <c r="D24" s="570" t="s">
        <v>258</v>
      </c>
      <c r="E24" s="571">
        <f>SUM(Перечень!G57)</f>
        <v>11507.4</v>
      </c>
      <c r="F24" s="571">
        <f>SUM(Перечень!H57)</f>
        <v>18788</v>
      </c>
      <c r="G24" s="571">
        <f>SUM(Перечень!I57)</f>
        <v>20916</v>
      </c>
      <c r="H24" s="571">
        <f>SUM(Перечень!J57)</f>
        <v>20916</v>
      </c>
      <c r="I24" s="571">
        <f>SUM(Перечень!K57)</f>
        <v>20916</v>
      </c>
      <c r="J24" s="572">
        <f>SUM(E24:I24)</f>
        <v>93043.4</v>
      </c>
    </row>
    <row r="25" spans="1:10" ht="64.5" customHeight="1">
      <c r="A25" s="833" t="s">
        <v>259</v>
      </c>
      <c r="B25" s="833"/>
      <c r="C25" s="833"/>
      <c r="D25" s="833"/>
      <c r="E25" s="569" t="s">
        <v>261</v>
      </c>
      <c r="F25" s="143" t="s">
        <v>413</v>
      </c>
      <c r="G25" s="143" t="s">
        <v>414</v>
      </c>
      <c r="H25" s="143" t="s">
        <v>415</v>
      </c>
      <c r="I25" s="840" t="s">
        <v>416</v>
      </c>
      <c r="J25" s="841"/>
    </row>
    <row r="26" spans="1:10" ht="63.75" customHeight="1">
      <c r="A26" s="814" t="s">
        <v>677</v>
      </c>
      <c r="B26" s="814"/>
      <c r="C26" s="814"/>
      <c r="D26" s="814"/>
      <c r="E26" s="175">
        <f>SUM(Результаты!J8)</f>
        <v>100</v>
      </c>
      <c r="F26" s="175">
        <f>SUM(Результаты!K8)</f>
        <v>100</v>
      </c>
      <c r="G26" s="175">
        <f>SUM(Результаты!L8)</f>
        <v>100</v>
      </c>
      <c r="H26" s="175">
        <f>SUM(Результаты!M8)</f>
        <v>100</v>
      </c>
      <c r="I26" s="842">
        <f>SUM(Результаты!N8)</f>
        <v>100</v>
      </c>
      <c r="J26" s="843"/>
    </row>
    <row r="27" spans="1:10" ht="63.75" customHeight="1">
      <c r="A27" s="814" t="s">
        <v>678</v>
      </c>
      <c r="B27" s="814"/>
      <c r="C27" s="814"/>
      <c r="D27" s="814"/>
      <c r="E27" s="175">
        <f>SUM(Результаты!J9)</f>
        <v>100</v>
      </c>
      <c r="F27" s="175">
        <f>SUM(Результаты!K9)</f>
        <v>100</v>
      </c>
      <c r="G27" s="175">
        <f>SUM(Результаты!L9)</f>
        <v>100</v>
      </c>
      <c r="H27" s="175">
        <f>SUM(Результаты!M9)</f>
        <v>100</v>
      </c>
      <c r="I27" s="842">
        <f>SUM(Результаты!N9)</f>
        <v>100</v>
      </c>
      <c r="J27" s="843"/>
    </row>
    <row r="28" spans="1:10" ht="46.5" customHeight="1">
      <c r="A28" s="814" t="s">
        <v>679</v>
      </c>
      <c r="B28" s="814"/>
      <c r="C28" s="814"/>
      <c r="D28" s="814"/>
      <c r="E28" s="175">
        <f>SUM(Результаты!J10)</f>
        <v>100</v>
      </c>
      <c r="F28" s="175">
        <f>SUM(Результаты!K10)</f>
        <v>100</v>
      </c>
      <c r="G28" s="175">
        <f>SUM(Результаты!L10)</f>
        <v>100</v>
      </c>
      <c r="H28" s="175">
        <f>SUM(Результаты!M10)</f>
        <v>100</v>
      </c>
      <c r="I28" s="842">
        <f>SUM(Результаты!N10)</f>
        <v>100</v>
      </c>
      <c r="J28" s="843"/>
    </row>
    <row r="29" spans="1:10" ht="91.5" customHeight="1">
      <c r="A29" s="814" t="s">
        <v>680</v>
      </c>
      <c r="B29" s="814"/>
      <c r="C29" s="814"/>
      <c r="D29" s="814"/>
      <c r="E29" s="175">
        <f>SUM(Результаты!J11)</f>
        <v>100</v>
      </c>
      <c r="F29" s="175">
        <f>SUM(Результаты!K11)</f>
        <v>100</v>
      </c>
      <c r="G29" s="175">
        <f>SUM(Результаты!L11)</f>
        <v>100</v>
      </c>
      <c r="H29" s="175">
        <f>SUM(Результаты!M11)</f>
        <v>100</v>
      </c>
      <c r="I29" s="842">
        <f>SUM(Результаты!N11)</f>
        <v>100</v>
      </c>
      <c r="J29" s="843"/>
    </row>
    <row r="30" spans="1:10" ht="42" customHeight="1">
      <c r="A30" s="814" t="s">
        <v>681</v>
      </c>
      <c r="B30" s="814"/>
      <c r="C30" s="814"/>
      <c r="D30" s="814"/>
      <c r="E30" s="175">
        <f>SUM(Результаты!J12)</f>
        <v>100</v>
      </c>
      <c r="F30" s="175">
        <f>SUM(Результаты!K12)</f>
        <v>100</v>
      </c>
      <c r="G30" s="175">
        <f>SUM(Результаты!L12)</f>
        <v>100</v>
      </c>
      <c r="H30" s="175">
        <f>SUM(Результаты!M12)</f>
        <v>100</v>
      </c>
      <c r="I30" s="842">
        <f>SUM(Результаты!N12)</f>
        <v>100</v>
      </c>
      <c r="J30" s="843"/>
    </row>
    <row r="31" spans="1:10" ht="46.5" customHeight="1">
      <c r="A31" s="814" t="s">
        <v>682</v>
      </c>
      <c r="B31" s="814"/>
      <c r="C31" s="814"/>
      <c r="D31" s="814"/>
      <c r="E31" s="175">
        <f>SUM(Результаты!J13)</f>
        <v>30</v>
      </c>
      <c r="F31" s="175">
        <f>SUM(Результаты!K13)</f>
        <v>30</v>
      </c>
      <c r="G31" s="175">
        <f>SUM(Результаты!L13)</f>
        <v>60</v>
      </c>
      <c r="H31" s="175">
        <f>SUM(Результаты!M13)</f>
        <v>80</v>
      </c>
      <c r="I31" s="842">
        <f>SUM(Результаты!N13)</f>
        <v>100</v>
      </c>
      <c r="J31" s="843"/>
    </row>
    <row r="32" spans="1:10" ht="54" customHeight="1">
      <c r="A32" s="814" t="s">
        <v>683</v>
      </c>
      <c r="B32" s="814"/>
      <c r="C32" s="814"/>
      <c r="D32" s="814"/>
      <c r="E32" s="173">
        <f>SUM(Результаты!J14)</f>
        <v>0</v>
      </c>
      <c r="F32" s="173">
        <f>SUM(Результаты!K14)</f>
        <v>30</v>
      </c>
      <c r="G32" s="173">
        <f>SUM(Результаты!L14)</f>
        <v>70</v>
      </c>
      <c r="H32" s="173">
        <f>SUM(Результаты!M14)</f>
        <v>85</v>
      </c>
      <c r="I32" s="834">
        <f>SUM(Результаты!N14)</f>
        <v>90</v>
      </c>
      <c r="J32" s="835"/>
    </row>
    <row r="33" spans="1:10" ht="57" customHeight="1">
      <c r="A33" s="814" t="s">
        <v>684</v>
      </c>
      <c r="B33" s="814"/>
      <c r="C33" s="814"/>
      <c r="D33" s="814"/>
      <c r="E33" s="173">
        <f>SUM(Результаты!J16)</f>
        <v>100</v>
      </c>
      <c r="F33" s="173">
        <f>SUM(Результаты!K16)</f>
        <v>100</v>
      </c>
      <c r="G33" s="173">
        <f>SUM(Результаты!L16)</f>
        <v>100</v>
      </c>
      <c r="H33" s="173">
        <f>SUM(Результаты!M16)</f>
        <v>100</v>
      </c>
      <c r="I33" s="834">
        <f>SUM(Результаты!N16)</f>
        <v>100</v>
      </c>
      <c r="J33" s="835"/>
    </row>
    <row r="34" spans="1:10" ht="46.5" customHeight="1">
      <c r="A34" s="814" t="s">
        <v>685</v>
      </c>
      <c r="B34" s="814"/>
      <c r="C34" s="814"/>
      <c r="D34" s="814"/>
      <c r="E34" s="173">
        <f>SUM(Результаты!J17)</f>
        <v>30</v>
      </c>
      <c r="F34" s="173">
        <f>SUM(Результаты!K17)</f>
        <v>60</v>
      </c>
      <c r="G34" s="173">
        <f>SUM(Результаты!L17)</f>
        <v>80</v>
      </c>
      <c r="H34" s="173">
        <f>SUM(Результаты!M17)</f>
        <v>90</v>
      </c>
      <c r="I34" s="834">
        <f>SUM(Результаты!N17)</f>
        <v>100</v>
      </c>
      <c r="J34" s="835"/>
    </row>
    <row r="35" spans="1:10" ht="46.5" customHeight="1">
      <c r="A35" s="814" t="s">
        <v>686</v>
      </c>
      <c r="B35" s="814"/>
      <c r="C35" s="814"/>
      <c r="D35" s="814"/>
      <c r="E35" s="173">
        <f>SUM(Результаты!J18)</f>
        <v>100</v>
      </c>
      <c r="F35" s="173">
        <f>SUM(Результаты!K18)</f>
        <v>100</v>
      </c>
      <c r="G35" s="173">
        <f>SUM(Результаты!L18)</f>
        <v>100</v>
      </c>
      <c r="H35" s="173">
        <f>SUM(Результаты!M18)</f>
        <v>100</v>
      </c>
      <c r="I35" s="834">
        <f>SUM(Результаты!N18)</f>
        <v>100</v>
      </c>
      <c r="J35" s="835"/>
    </row>
    <row r="36" spans="1:10" ht="46.5" customHeight="1">
      <c r="A36" s="814" t="s">
        <v>687</v>
      </c>
      <c r="B36" s="814"/>
      <c r="C36" s="814"/>
      <c r="D36" s="814"/>
      <c r="E36" s="173">
        <f>SUM(Результаты!J20)</f>
        <v>88.7</v>
      </c>
      <c r="F36" s="173">
        <f>SUM(Результаты!K20)</f>
        <v>90</v>
      </c>
      <c r="G36" s="173">
        <f>SUM(Результаты!L20)</f>
        <v>95</v>
      </c>
      <c r="H36" s="173">
        <f>SUM(Результаты!M20)</f>
        <v>100</v>
      </c>
      <c r="I36" s="834">
        <f>SUM(Результаты!N20)</f>
        <v>100</v>
      </c>
      <c r="J36" s="835"/>
    </row>
    <row r="37" spans="1:10" ht="57.75" customHeight="1">
      <c r="A37" s="814" t="s">
        <v>688</v>
      </c>
      <c r="B37" s="814"/>
      <c r="C37" s="814"/>
      <c r="D37" s="814"/>
      <c r="E37" s="173">
        <f>SUM(Результаты!J22)</f>
        <v>100</v>
      </c>
      <c r="F37" s="173">
        <f>SUM(Результаты!K22)</f>
        <v>100</v>
      </c>
      <c r="G37" s="173">
        <f>SUM(Результаты!L22)</f>
        <v>100</v>
      </c>
      <c r="H37" s="173">
        <f>SUM(Результаты!M22)</f>
        <v>100</v>
      </c>
      <c r="I37" s="834">
        <f>SUM(Результаты!N22)</f>
        <v>100</v>
      </c>
      <c r="J37" s="835"/>
    </row>
    <row r="38" spans="1:10" ht="55.5" customHeight="1">
      <c r="A38" s="814" t="s">
        <v>689</v>
      </c>
      <c r="B38" s="814"/>
      <c r="C38" s="814"/>
      <c r="D38" s="814"/>
      <c r="E38" s="173">
        <f>SUM(Результаты!J23)</f>
        <v>100</v>
      </c>
      <c r="F38" s="173">
        <f>SUM(Результаты!K23)</f>
        <v>100</v>
      </c>
      <c r="G38" s="173">
        <f>SUM(Результаты!L23)</f>
        <v>100</v>
      </c>
      <c r="H38" s="173">
        <f>SUM(Результаты!M23)</f>
        <v>100</v>
      </c>
      <c r="I38" s="834">
        <f>SUM(Результаты!N23)</f>
        <v>100</v>
      </c>
      <c r="J38" s="835"/>
    </row>
    <row r="39" spans="1:10" ht="63.75" customHeight="1">
      <c r="A39" s="814" t="s">
        <v>690</v>
      </c>
      <c r="B39" s="814"/>
      <c r="C39" s="814"/>
      <c r="D39" s="814"/>
      <c r="E39" s="173">
        <f>SUM(Результаты!J25)</f>
        <v>0</v>
      </c>
      <c r="F39" s="173">
        <f>SUM(Результаты!K25)</f>
        <v>0</v>
      </c>
      <c r="G39" s="173">
        <f>SUM(Результаты!L25)</f>
        <v>90</v>
      </c>
      <c r="H39" s="173">
        <f>SUM(Результаты!M25)</f>
        <v>100</v>
      </c>
      <c r="I39" s="834">
        <f>SUM(Результаты!N25)</f>
        <v>100</v>
      </c>
      <c r="J39" s="835"/>
    </row>
    <row r="40" spans="1:10" ht="63.75" customHeight="1">
      <c r="A40" s="814" t="s">
        <v>691</v>
      </c>
      <c r="B40" s="814"/>
      <c r="C40" s="814"/>
      <c r="D40" s="814"/>
      <c r="E40" s="173">
        <f>SUM(Результаты!J26)</f>
        <v>0</v>
      </c>
      <c r="F40" s="173">
        <f>SUM(Результаты!K26)</f>
        <v>0</v>
      </c>
      <c r="G40" s="173">
        <f>SUM(Результаты!L26)</f>
        <v>25</v>
      </c>
      <c r="H40" s="173">
        <f>SUM(Результаты!M26)</f>
        <v>50</v>
      </c>
      <c r="I40" s="834">
        <f>SUM(Результаты!N26)</f>
        <v>70</v>
      </c>
      <c r="J40" s="835"/>
    </row>
    <row r="41" spans="1:10" ht="69.75" customHeight="1">
      <c r="A41" s="814" t="s">
        <v>692</v>
      </c>
      <c r="B41" s="814"/>
      <c r="C41" s="814"/>
      <c r="D41" s="814"/>
      <c r="E41" s="173">
        <f>SUM(Результаты!J27)</f>
        <v>0</v>
      </c>
      <c r="F41" s="173">
        <f>SUM(Результаты!K27)</f>
        <v>0</v>
      </c>
      <c r="G41" s="173">
        <f>SUM(Результаты!L27)</f>
        <v>70</v>
      </c>
      <c r="H41" s="173">
        <f>SUM(Результаты!M27)</f>
        <v>80</v>
      </c>
      <c r="I41" s="834">
        <f>SUM(Результаты!N27)</f>
        <v>90</v>
      </c>
      <c r="J41" s="835"/>
    </row>
    <row r="42" spans="1:10" ht="51.75" customHeight="1" thickBot="1">
      <c r="A42" s="828" t="s">
        <v>693</v>
      </c>
      <c r="B42" s="829"/>
      <c r="C42" s="829"/>
      <c r="D42" s="830"/>
      <c r="E42" s="618">
        <f>SUM(Результаты!J28)</f>
        <v>19.8</v>
      </c>
      <c r="F42" s="618">
        <f>SUM(Результаты!K28)</f>
        <v>55</v>
      </c>
      <c r="G42" s="618">
        <f>SUM(Результаты!L28)</f>
        <v>65</v>
      </c>
      <c r="H42" s="618">
        <f>SUM(Результаты!M28)</f>
        <v>70</v>
      </c>
      <c r="I42" s="864">
        <f>SUM(Результаты!N28)</f>
        <v>75</v>
      </c>
      <c r="J42" s="865"/>
    </row>
    <row r="43" spans="1:10" ht="45.75" customHeight="1" thickBot="1">
      <c r="A43" s="854" t="s">
        <v>132</v>
      </c>
      <c r="B43" s="855"/>
      <c r="C43" s="855"/>
      <c r="D43" s="855"/>
      <c r="E43" s="855"/>
      <c r="F43" s="855"/>
      <c r="G43" s="855"/>
      <c r="H43" s="855"/>
      <c r="I43" s="855"/>
      <c r="J43" s="856"/>
    </row>
    <row r="44" spans="1:10" ht="48" customHeight="1" thickBot="1">
      <c r="A44" s="619" t="s">
        <v>427</v>
      </c>
      <c r="B44" s="782" t="s">
        <v>18</v>
      </c>
      <c r="C44" s="783"/>
      <c r="D44" s="783"/>
      <c r="E44" s="783"/>
      <c r="F44" s="783"/>
      <c r="G44" s="783"/>
      <c r="H44" s="783"/>
      <c r="I44" s="783"/>
      <c r="J44" s="784"/>
    </row>
    <row r="45" spans="1:10" ht="36.75" customHeight="1" thickBot="1">
      <c r="A45" s="605" t="s">
        <v>411</v>
      </c>
      <c r="B45" s="982" t="s">
        <v>805</v>
      </c>
      <c r="C45" s="982"/>
      <c r="D45" s="982"/>
      <c r="E45" s="982"/>
      <c r="F45" s="982"/>
      <c r="G45" s="982"/>
      <c r="H45" s="982"/>
      <c r="I45" s="982"/>
      <c r="J45" s="983"/>
    </row>
    <row r="46" spans="1:10" ht="45.75" customHeight="1">
      <c r="A46" s="779"/>
      <c r="B46" s="770" t="s">
        <v>882</v>
      </c>
      <c r="C46" s="770"/>
      <c r="D46" s="770"/>
      <c r="E46" s="770"/>
      <c r="F46" s="597" t="s">
        <v>412</v>
      </c>
      <c r="G46" s="597" t="s">
        <v>413</v>
      </c>
      <c r="H46" s="597" t="s">
        <v>414</v>
      </c>
      <c r="I46" s="597" t="s">
        <v>415</v>
      </c>
      <c r="J46" s="598" t="s">
        <v>416</v>
      </c>
    </row>
    <row r="47" spans="1:10" ht="23.25" customHeight="1" thickBot="1">
      <c r="A47" s="780"/>
      <c r="B47" s="769">
        <f>SUM(Результаты!I30)</f>
        <v>79.2</v>
      </c>
      <c r="C47" s="769"/>
      <c r="D47" s="769"/>
      <c r="E47" s="769"/>
      <c r="F47" s="602">
        <f>SUM(Результаты!J30)</f>
        <v>79.2</v>
      </c>
      <c r="G47" s="602">
        <f>SUM(Результаты!K30)</f>
        <v>90</v>
      </c>
      <c r="H47" s="602">
        <f>SUM(Результаты!L30)</f>
        <v>90</v>
      </c>
      <c r="I47" s="602">
        <f>SUM(Результаты!M30)</f>
        <v>95</v>
      </c>
      <c r="J47" s="602">
        <f>SUM(Результаты!N30)</f>
        <v>95</v>
      </c>
    </row>
    <row r="48" spans="1:10" ht="47.25" customHeight="1" thickBot="1">
      <c r="A48" s="605" t="s">
        <v>422</v>
      </c>
      <c r="B48" s="776" t="s">
        <v>872</v>
      </c>
      <c r="C48" s="777"/>
      <c r="D48" s="777"/>
      <c r="E48" s="777"/>
      <c r="F48" s="777"/>
      <c r="G48" s="777"/>
      <c r="H48" s="777"/>
      <c r="I48" s="777"/>
      <c r="J48" s="778"/>
    </row>
    <row r="49" spans="1:32" ht="54" customHeight="1">
      <c r="A49" s="823"/>
      <c r="B49" s="770" t="s">
        <v>882</v>
      </c>
      <c r="C49" s="770"/>
      <c r="D49" s="770"/>
      <c r="E49" s="770"/>
      <c r="F49" s="597" t="s">
        <v>412</v>
      </c>
      <c r="G49" s="597" t="s">
        <v>413</v>
      </c>
      <c r="H49" s="597" t="s">
        <v>414</v>
      </c>
      <c r="I49" s="597" t="s">
        <v>415</v>
      </c>
      <c r="J49" s="598" t="s">
        <v>416</v>
      </c>
    </row>
    <row r="50" spans="1:32" ht="50.25" hidden="1" customHeight="1">
      <c r="A50" s="823"/>
      <c r="B50" s="822"/>
      <c r="C50" s="822"/>
      <c r="D50" s="822"/>
      <c r="E50" s="822"/>
      <c r="F50" s="130"/>
      <c r="G50" s="130"/>
      <c r="H50" s="130"/>
      <c r="I50" s="130"/>
      <c r="J50" s="134"/>
    </row>
    <row r="51" spans="1:32" ht="18.75" customHeight="1" thickBot="1">
      <c r="A51" s="824"/>
      <c r="B51" s="826">
        <f>SUM(Результаты!I40)</f>
        <v>40</v>
      </c>
      <c r="C51" s="827"/>
      <c r="D51" s="827"/>
      <c r="E51" s="790"/>
      <c r="F51" s="135">
        <f>SUM(Результаты!J40)</f>
        <v>90</v>
      </c>
      <c r="G51" s="135">
        <f>SUM(Результаты!K40)</f>
        <v>90</v>
      </c>
      <c r="H51" s="135">
        <f>SUM(Результаты!L40)</f>
        <v>90</v>
      </c>
      <c r="I51" s="135">
        <f>SUM(Результаты!M40)</f>
        <v>90</v>
      </c>
      <c r="J51" s="135">
        <f>SUM(Результаты!N40)</f>
        <v>95</v>
      </c>
    </row>
    <row r="52" spans="1:32" ht="15.75" customHeight="1">
      <c r="A52" s="819" t="s">
        <v>418</v>
      </c>
      <c r="B52" s="844" t="s">
        <v>419</v>
      </c>
      <c r="C52" s="844" t="s">
        <v>420</v>
      </c>
      <c r="D52" s="844" t="s">
        <v>118</v>
      </c>
      <c r="E52" s="797" t="s">
        <v>260</v>
      </c>
      <c r="F52" s="798"/>
      <c r="G52" s="798"/>
      <c r="H52" s="798"/>
      <c r="I52" s="798"/>
      <c r="J52" s="799"/>
    </row>
    <row r="53" spans="1:32" ht="46.8">
      <c r="A53" s="820"/>
      <c r="B53" s="845"/>
      <c r="C53" s="845"/>
      <c r="D53" s="845"/>
      <c r="E53" s="67" t="s">
        <v>261</v>
      </c>
      <c r="F53" s="67" t="s">
        <v>262</v>
      </c>
      <c r="G53" s="67" t="s">
        <v>263</v>
      </c>
      <c r="H53" s="67" t="s">
        <v>264</v>
      </c>
      <c r="I53" s="67" t="s">
        <v>265</v>
      </c>
      <c r="J53" s="608" t="s">
        <v>194</v>
      </c>
    </row>
    <row r="54" spans="1:32">
      <c r="A54" s="820"/>
      <c r="B54" s="764" t="s">
        <v>584</v>
      </c>
      <c r="C54" s="764" t="s">
        <v>586</v>
      </c>
      <c r="D54" s="794" t="s">
        <v>429</v>
      </c>
      <c r="E54" s="815">
        <f t="shared" ref="E54:J54" si="1">SUM(E56:E58)</f>
        <v>55396.2</v>
      </c>
      <c r="F54" s="815">
        <f t="shared" si="1"/>
        <v>44207.3</v>
      </c>
      <c r="G54" s="815">
        <f t="shared" si="1"/>
        <v>72000</v>
      </c>
      <c r="H54" s="815">
        <f t="shared" si="1"/>
        <v>72000</v>
      </c>
      <c r="I54" s="815">
        <f t="shared" si="1"/>
        <v>72000</v>
      </c>
      <c r="J54" s="817">
        <f t="shared" si="1"/>
        <v>315603.5</v>
      </c>
    </row>
    <row r="55" spans="1:32">
      <c r="A55" s="820"/>
      <c r="B55" s="765"/>
      <c r="C55" s="765"/>
      <c r="D55" s="794"/>
      <c r="E55" s="816"/>
      <c r="F55" s="816"/>
      <c r="G55" s="816"/>
      <c r="H55" s="816"/>
      <c r="I55" s="816"/>
      <c r="J55" s="818"/>
    </row>
    <row r="56" spans="1:32" ht="39.75" customHeight="1">
      <c r="A56" s="820"/>
      <c r="B56" s="765"/>
      <c r="C56" s="765"/>
      <c r="D56" s="596" t="s">
        <v>293</v>
      </c>
      <c r="E56" s="171">
        <f>SUM(Перечень!G93)</f>
        <v>4676</v>
      </c>
      <c r="F56" s="88">
        <f>SUM(Перечень!H93)</f>
        <v>0</v>
      </c>
      <c r="G56" s="88">
        <f>SUM(Перечень!I93)</f>
        <v>0</v>
      </c>
      <c r="H56" s="88">
        <f>SUM(Перечень!J93)</f>
        <v>0</v>
      </c>
      <c r="I56" s="88">
        <f>SUM(Перечень!K93)</f>
        <v>0</v>
      </c>
      <c r="J56" s="609">
        <f>SUM(E56:I56)</f>
        <v>4676</v>
      </c>
    </row>
    <row r="57" spans="1:32" ht="38.25" customHeight="1">
      <c r="A57" s="820"/>
      <c r="B57" s="765"/>
      <c r="C57" s="765"/>
      <c r="D57" s="596" t="s">
        <v>430</v>
      </c>
      <c r="E57" s="172">
        <f>SUM(Перечень!G94)</f>
        <v>27159</v>
      </c>
      <c r="F57" s="89">
        <f>SUM(Перечень!H94)</f>
        <v>13447</v>
      </c>
      <c r="G57" s="89">
        <f>SUM(Перечень!I94)</f>
        <v>0</v>
      </c>
      <c r="H57" s="89">
        <f>SUM(Перечень!J94)</f>
        <v>0</v>
      </c>
      <c r="I57" s="89">
        <f>SUM(Перечень!K94)</f>
        <v>0</v>
      </c>
      <c r="J57" s="609">
        <f>SUM(E57:I57)</f>
        <v>40606</v>
      </c>
    </row>
    <row r="58" spans="1:32" ht="45.75" customHeight="1" thickBot="1">
      <c r="A58" s="821"/>
      <c r="B58" s="766"/>
      <c r="C58" s="766"/>
      <c r="D58" s="573" t="s">
        <v>431</v>
      </c>
      <c r="E58" s="610">
        <f>SUM(Перечень!G95)</f>
        <v>23561.200000000001</v>
      </c>
      <c r="F58" s="611">
        <f>SUM(Перечень!H95)</f>
        <v>30760.3</v>
      </c>
      <c r="G58" s="611">
        <f>SUM(Перечень!I95)</f>
        <v>72000</v>
      </c>
      <c r="H58" s="611">
        <f>SUM(Перечень!J95)</f>
        <v>72000</v>
      </c>
      <c r="I58" s="611">
        <f>SUM(Перечень!K95)</f>
        <v>72000</v>
      </c>
      <c r="J58" s="612">
        <f>SUM(E58:I58)</f>
        <v>270321.5</v>
      </c>
    </row>
    <row r="59" spans="1:32" ht="51" customHeight="1">
      <c r="A59" s="825" t="s">
        <v>259</v>
      </c>
      <c r="B59" s="825"/>
      <c r="C59" s="825"/>
      <c r="D59" s="825"/>
      <c r="E59" s="453" t="s">
        <v>261</v>
      </c>
      <c r="F59" s="592" t="s">
        <v>413</v>
      </c>
      <c r="G59" s="592" t="s">
        <v>414</v>
      </c>
      <c r="H59" s="592" t="s">
        <v>415</v>
      </c>
      <c r="I59" s="792" t="s">
        <v>416</v>
      </c>
      <c r="J59" s="793"/>
      <c r="AF59" s="111"/>
    </row>
    <row r="60" spans="1:32" ht="39" customHeight="1">
      <c r="A60" s="809" t="s">
        <v>700</v>
      </c>
      <c r="B60" s="809"/>
      <c r="C60" s="809"/>
      <c r="D60" s="809"/>
      <c r="E60" s="176">
        <f>SUM(Результаты!J31)</f>
        <v>2</v>
      </c>
      <c r="F60" s="176">
        <f>SUM(Результаты!K31)</f>
        <v>2</v>
      </c>
      <c r="G60" s="176">
        <f>SUM(Результаты!L31)</f>
        <v>2</v>
      </c>
      <c r="H60" s="176">
        <f>SUM(Результаты!M31)</f>
        <v>2</v>
      </c>
      <c r="I60" s="807">
        <f>SUM(Результаты!N31)</f>
        <v>2</v>
      </c>
      <c r="J60" s="808"/>
    </row>
    <row r="61" spans="1:32" ht="39" customHeight="1">
      <c r="A61" s="809" t="s">
        <v>701</v>
      </c>
      <c r="B61" s="809"/>
      <c r="C61" s="809"/>
      <c r="D61" s="809"/>
      <c r="E61" s="176">
        <f>SUM(Результаты!J32)</f>
        <v>15</v>
      </c>
      <c r="F61" s="176">
        <f>SUM(Результаты!K32)</f>
        <v>13.5</v>
      </c>
      <c r="G61" s="176">
        <f>SUM(Результаты!L32)</f>
        <v>13.5</v>
      </c>
      <c r="H61" s="176">
        <f>SUM(Результаты!M32)</f>
        <v>13.5</v>
      </c>
      <c r="I61" s="807">
        <f>SUM(Результаты!N32)</f>
        <v>13.5</v>
      </c>
      <c r="J61" s="808"/>
    </row>
    <row r="62" spans="1:32" ht="39" customHeight="1">
      <c r="A62" s="809" t="s">
        <v>702</v>
      </c>
      <c r="B62" s="809"/>
      <c r="C62" s="809"/>
      <c r="D62" s="809"/>
      <c r="E62" s="176">
        <f>SUM(Результаты!J33)</f>
        <v>0</v>
      </c>
      <c r="F62" s="176">
        <f>SUM(Результаты!K33)</f>
        <v>6</v>
      </c>
      <c r="G62" s="176">
        <f>SUM(Результаты!L33)</f>
        <v>5</v>
      </c>
      <c r="H62" s="176">
        <f>SUM(Результаты!M33)</f>
        <v>4</v>
      </c>
      <c r="I62" s="807">
        <f>SUM(Результаты!N33)</f>
        <v>3</v>
      </c>
      <c r="J62" s="808"/>
    </row>
    <row r="63" spans="1:32" ht="39" customHeight="1">
      <c r="A63" s="809" t="s">
        <v>703</v>
      </c>
      <c r="B63" s="809"/>
      <c r="C63" s="809"/>
      <c r="D63" s="809"/>
      <c r="E63" s="176">
        <f>SUM(Результаты!J34)</f>
        <v>100</v>
      </c>
      <c r="F63" s="176">
        <f>SUM(Результаты!K34)</f>
        <v>100</v>
      </c>
      <c r="G63" s="176">
        <f>SUM(Результаты!L34)</f>
        <v>100</v>
      </c>
      <c r="H63" s="176">
        <f>SUM(Результаты!M34)</f>
        <v>100</v>
      </c>
      <c r="I63" s="807">
        <f>SUM(Результаты!N34)</f>
        <v>100</v>
      </c>
      <c r="J63" s="808"/>
    </row>
    <row r="64" spans="1:32" ht="39" customHeight="1">
      <c r="A64" s="809" t="s">
        <v>704</v>
      </c>
      <c r="B64" s="809"/>
      <c r="C64" s="809"/>
      <c r="D64" s="809"/>
      <c r="E64" s="623" t="s">
        <v>176</v>
      </c>
      <c r="F64" s="623" t="s">
        <v>176</v>
      </c>
      <c r="G64" s="176">
        <f>SUM(Результаты!L35)</f>
        <v>90</v>
      </c>
      <c r="H64" s="176">
        <f>SUM(Результаты!M35)</f>
        <v>100</v>
      </c>
      <c r="I64" s="807">
        <f>SUM(Результаты!N35)</f>
        <v>100</v>
      </c>
      <c r="J64" s="808"/>
    </row>
    <row r="65" spans="1:10" ht="39" customHeight="1">
      <c r="A65" s="809" t="s">
        <v>705</v>
      </c>
      <c r="B65" s="809"/>
      <c r="C65" s="809"/>
      <c r="D65" s="809"/>
      <c r="E65" s="176">
        <f>SUM(Результаты!J36)</f>
        <v>79.2</v>
      </c>
      <c r="F65" s="176">
        <f>SUM(Результаты!K36)</f>
        <v>90</v>
      </c>
      <c r="G65" s="176">
        <f>SUM(Результаты!L36)</f>
        <v>90</v>
      </c>
      <c r="H65" s="176">
        <f>SUM(Результаты!M36)</f>
        <v>95</v>
      </c>
      <c r="I65" s="807">
        <f>SUM(Результаты!N36)</f>
        <v>95</v>
      </c>
      <c r="J65" s="808"/>
    </row>
    <row r="66" spans="1:10" ht="39" customHeight="1">
      <c r="A66" s="809" t="s">
        <v>706</v>
      </c>
      <c r="B66" s="809"/>
      <c r="C66" s="809"/>
      <c r="D66" s="809"/>
      <c r="E66" s="176">
        <f>SUM(Результаты!J37)</f>
        <v>79.099999999999994</v>
      </c>
      <c r="F66" s="176">
        <f>SUM(Результаты!K37)</f>
        <v>80</v>
      </c>
      <c r="G66" s="176">
        <f>SUM(Результаты!L37)</f>
        <v>90</v>
      </c>
      <c r="H66" s="176">
        <f>SUM(Результаты!M37)</f>
        <v>95</v>
      </c>
      <c r="I66" s="807">
        <f>SUM(Результаты!N37)</f>
        <v>90</v>
      </c>
      <c r="J66" s="808"/>
    </row>
    <row r="67" spans="1:10" ht="39" customHeight="1">
      <c r="A67" s="809" t="s">
        <v>707</v>
      </c>
      <c r="B67" s="809"/>
      <c r="C67" s="809"/>
      <c r="D67" s="809"/>
      <c r="E67" s="176">
        <f>SUM(Результаты!J38)</f>
        <v>79.3</v>
      </c>
      <c r="F67" s="176">
        <f>SUM(Результаты!K38)</f>
        <v>90</v>
      </c>
      <c r="G67" s="176">
        <f>SUM(Результаты!L38)</f>
        <v>90</v>
      </c>
      <c r="H67" s="176">
        <f>SUM(Результаты!M38)</f>
        <v>95</v>
      </c>
      <c r="I67" s="807">
        <f>SUM(Результаты!N38)</f>
        <v>95</v>
      </c>
      <c r="J67" s="808"/>
    </row>
    <row r="68" spans="1:10" ht="39" customHeight="1">
      <c r="A68" s="809" t="s">
        <v>708</v>
      </c>
      <c r="B68" s="809"/>
      <c r="C68" s="809"/>
      <c r="D68" s="809"/>
      <c r="E68" s="623" t="s">
        <v>176</v>
      </c>
      <c r="F68" s="623" t="s">
        <v>176</v>
      </c>
      <c r="G68" s="176">
        <f>SUM(Результаты!L39)</f>
        <v>5</v>
      </c>
      <c r="H68" s="176">
        <f>SUM(Результаты!M39)</f>
        <v>4</v>
      </c>
      <c r="I68" s="807">
        <f>SUM(Результаты!N39)</f>
        <v>3</v>
      </c>
      <c r="J68" s="808"/>
    </row>
    <row r="69" spans="1:10" ht="56.25" customHeight="1">
      <c r="A69" s="809" t="s">
        <v>709</v>
      </c>
      <c r="B69" s="809"/>
      <c r="C69" s="809"/>
      <c r="D69" s="809"/>
      <c r="E69" s="176">
        <f>SUM(Результаты!J41)</f>
        <v>90</v>
      </c>
      <c r="F69" s="176">
        <f>SUM(Результаты!K41)</f>
        <v>90</v>
      </c>
      <c r="G69" s="176">
        <f>SUM(Результаты!L41)</f>
        <v>90</v>
      </c>
      <c r="H69" s="176">
        <f>SUM(Результаты!M41)</f>
        <v>90</v>
      </c>
      <c r="I69" s="807">
        <f>SUM(Результаты!N41)</f>
        <v>95</v>
      </c>
      <c r="J69" s="808"/>
    </row>
    <row r="70" spans="1:10" ht="42.75" customHeight="1">
      <c r="A70" s="809" t="s">
        <v>710</v>
      </c>
      <c r="B70" s="809"/>
      <c r="C70" s="809"/>
      <c r="D70" s="809"/>
      <c r="E70" s="623" t="s">
        <v>176</v>
      </c>
      <c r="F70" s="623" t="s">
        <v>176</v>
      </c>
      <c r="G70" s="176">
        <f>SUM(Результаты!L48)</f>
        <v>30</v>
      </c>
      <c r="H70" s="176">
        <f>SUM(Результаты!M48)</f>
        <v>35</v>
      </c>
      <c r="I70" s="807">
        <f>SUM(Результаты!N48)</f>
        <v>40</v>
      </c>
      <c r="J70" s="808"/>
    </row>
    <row r="71" spans="1:10" ht="51.75" customHeight="1">
      <c r="A71" s="809" t="s">
        <v>711</v>
      </c>
      <c r="B71" s="809"/>
      <c r="C71" s="809"/>
      <c r="D71" s="809"/>
      <c r="E71" s="623" t="s">
        <v>176</v>
      </c>
      <c r="F71" s="623" t="s">
        <v>176</v>
      </c>
      <c r="G71" s="176">
        <f>SUM(Результаты!L49)</f>
        <v>85</v>
      </c>
      <c r="H71" s="176">
        <f>SUM(Результаты!M49)</f>
        <v>90</v>
      </c>
      <c r="I71" s="807">
        <f>SUM(Результаты!N49)</f>
        <v>90</v>
      </c>
      <c r="J71" s="808"/>
    </row>
    <row r="72" spans="1:10" ht="45" customHeight="1">
      <c r="A72" s="809" t="s">
        <v>712</v>
      </c>
      <c r="B72" s="809"/>
      <c r="C72" s="809"/>
      <c r="D72" s="809"/>
      <c r="E72" s="623" t="s">
        <v>176</v>
      </c>
      <c r="F72" s="623" t="s">
        <v>176</v>
      </c>
      <c r="G72" s="176">
        <f>SUM(Результаты!L50)</f>
        <v>40</v>
      </c>
      <c r="H72" s="176">
        <f>SUM(Результаты!M50)</f>
        <v>50</v>
      </c>
      <c r="I72" s="807">
        <f>SUM(Результаты!N50)</f>
        <v>60</v>
      </c>
      <c r="J72" s="808"/>
    </row>
    <row r="73" spans="1:10" ht="60" customHeight="1" thickBot="1">
      <c r="A73" s="809" t="s">
        <v>713</v>
      </c>
      <c r="B73" s="809"/>
      <c r="C73" s="809"/>
      <c r="D73" s="809"/>
      <c r="E73" s="623" t="s">
        <v>176</v>
      </c>
      <c r="F73" s="623" t="s">
        <v>176</v>
      </c>
      <c r="G73" s="176">
        <f>SUM(Результаты!L51)</f>
        <v>100</v>
      </c>
      <c r="H73" s="176">
        <f>SUM(Результаты!M51)</f>
        <v>100</v>
      </c>
      <c r="I73" s="807">
        <f>SUM(Результаты!N51)</f>
        <v>100</v>
      </c>
      <c r="J73" s="808"/>
    </row>
    <row r="74" spans="1:10" ht="55.5" hidden="1" customHeight="1">
      <c r="A74" s="138"/>
      <c r="B74" s="149"/>
      <c r="C74" s="149"/>
      <c r="D74" s="149"/>
      <c r="E74" s="149"/>
      <c r="F74" s="149"/>
      <c r="G74" s="149"/>
      <c r="H74" s="149"/>
      <c r="I74" s="149"/>
      <c r="J74" s="150"/>
    </row>
    <row r="75" spans="1:10" ht="35.25" customHeight="1" thickBot="1">
      <c r="A75" s="854" t="s">
        <v>133</v>
      </c>
      <c r="B75" s="855"/>
      <c r="C75" s="855"/>
      <c r="D75" s="855"/>
      <c r="E75" s="855"/>
      <c r="F75" s="855"/>
      <c r="G75" s="855"/>
      <c r="H75" s="855"/>
      <c r="I75" s="855"/>
      <c r="J75" s="856"/>
    </row>
    <row r="76" spans="1:10" ht="50.25" customHeight="1" thickBot="1">
      <c r="A76" s="607" t="s">
        <v>427</v>
      </c>
      <c r="B76" s="782" t="s">
        <v>204</v>
      </c>
      <c r="C76" s="783"/>
      <c r="D76" s="783"/>
      <c r="E76" s="783"/>
      <c r="F76" s="783"/>
      <c r="G76" s="783"/>
      <c r="H76" s="783"/>
      <c r="I76" s="783"/>
      <c r="J76" s="784"/>
    </row>
    <row r="77" spans="1:10" ht="36.75" customHeight="1" thickBot="1">
      <c r="A77" s="605" t="s">
        <v>411</v>
      </c>
      <c r="B77" s="776" t="s">
        <v>862</v>
      </c>
      <c r="C77" s="777"/>
      <c r="D77" s="777"/>
      <c r="E77" s="777"/>
      <c r="F77" s="777"/>
      <c r="G77" s="777"/>
      <c r="H77" s="777"/>
      <c r="I77" s="777"/>
      <c r="J77" s="778"/>
    </row>
    <row r="78" spans="1:10" ht="43.5" customHeight="1">
      <c r="A78" s="779"/>
      <c r="B78" s="770" t="s">
        <v>873</v>
      </c>
      <c r="C78" s="770"/>
      <c r="D78" s="770"/>
      <c r="E78" s="770"/>
      <c r="F78" s="810" t="s">
        <v>874</v>
      </c>
      <c r="G78" s="811"/>
      <c r="H78" s="626" t="s">
        <v>875</v>
      </c>
      <c r="I78" s="626" t="s">
        <v>876</v>
      </c>
      <c r="J78" s="627" t="s">
        <v>877</v>
      </c>
    </row>
    <row r="79" spans="1:10" ht="36.75" customHeight="1" thickBot="1">
      <c r="A79" s="780"/>
      <c r="B79" s="769">
        <v>100</v>
      </c>
      <c r="C79" s="769"/>
      <c r="D79" s="769"/>
      <c r="E79" s="769"/>
      <c r="F79" s="812">
        <v>100</v>
      </c>
      <c r="G79" s="813"/>
      <c r="H79" s="630">
        <v>100</v>
      </c>
      <c r="I79" s="630">
        <v>100</v>
      </c>
      <c r="J79" s="630">
        <v>100</v>
      </c>
    </row>
    <row r="80" spans="1:10" ht="32.25" customHeight="1" thickBot="1">
      <c r="A80" s="605" t="s">
        <v>422</v>
      </c>
      <c r="B80" s="776" t="s">
        <v>863</v>
      </c>
      <c r="C80" s="777"/>
      <c r="D80" s="777"/>
      <c r="E80" s="777"/>
      <c r="F80" s="777"/>
      <c r="G80" s="777"/>
      <c r="H80" s="777"/>
      <c r="I80" s="777"/>
      <c r="J80" s="778"/>
    </row>
    <row r="81" spans="1:10" ht="43.5" customHeight="1">
      <c r="A81" s="779"/>
      <c r="B81" s="770" t="s">
        <v>873</v>
      </c>
      <c r="C81" s="770"/>
      <c r="D81" s="770"/>
      <c r="E81" s="770"/>
      <c r="F81" s="810" t="s">
        <v>874</v>
      </c>
      <c r="G81" s="811"/>
      <c r="H81" s="626" t="s">
        <v>875</v>
      </c>
      <c r="I81" s="626" t="s">
        <v>876</v>
      </c>
      <c r="J81" s="627" t="s">
        <v>877</v>
      </c>
    </row>
    <row r="82" spans="1:10" ht="39" customHeight="1" thickBot="1">
      <c r="A82" s="780"/>
      <c r="B82" s="769">
        <v>100</v>
      </c>
      <c r="C82" s="769"/>
      <c r="D82" s="769"/>
      <c r="E82" s="769"/>
      <c r="F82" s="812">
        <v>100</v>
      </c>
      <c r="G82" s="813"/>
      <c r="H82" s="630">
        <v>100</v>
      </c>
      <c r="I82" s="630">
        <v>100</v>
      </c>
      <c r="J82" s="630">
        <v>100</v>
      </c>
    </row>
    <row r="83" spans="1:10" ht="34.5" customHeight="1" thickBot="1">
      <c r="A83" s="605" t="s">
        <v>423</v>
      </c>
      <c r="B83" s="776" t="s">
        <v>844</v>
      </c>
      <c r="C83" s="777"/>
      <c r="D83" s="777"/>
      <c r="E83" s="777"/>
      <c r="F83" s="777"/>
      <c r="G83" s="777"/>
      <c r="H83" s="777"/>
      <c r="I83" s="777"/>
      <c r="J83" s="778"/>
    </row>
    <row r="84" spans="1:10" ht="47.25" customHeight="1">
      <c r="A84" s="779"/>
      <c r="B84" s="770" t="s">
        <v>873</v>
      </c>
      <c r="C84" s="770"/>
      <c r="D84" s="770"/>
      <c r="E84" s="770"/>
      <c r="F84" s="810" t="s">
        <v>874</v>
      </c>
      <c r="G84" s="811"/>
      <c r="H84" s="626" t="s">
        <v>875</v>
      </c>
      <c r="I84" s="626" t="s">
        <v>876</v>
      </c>
      <c r="J84" s="627" t="s">
        <v>877</v>
      </c>
    </row>
    <row r="85" spans="1:10" ht="22.5" customHeight="1" thickBot="1">
      <c r="A85" s="780"/>
      <c r="B85" s="769">
        <v>9.09</v>
      </c>
      <c r="C85" s="769"/>
      <c r="D85" s="769"/>
      <c r="E85" s="769"/>
      <c r="F85" s="812" t="s">
        <v>188</v>
      </c>
      <c r="G85" s="813"/>
      <c r="H85" s="630" t="s">
        <v>188</v>
      </c>
      <c r="I85" s="630" t="s">
        <v>188</v>
      </c>
      <c r="J85" s="630" t="s">
        <v>188</v>
      </c>
    </row>
    <row r="86" spans="1:10" ht="39" customHeight="1" thickBot="1">
      <c r="A86" s="605" t="s">
        <v>424</v>
      </c>
      <c r="B86" s="776" t="s">
        <v>845</v>
      </c>
      <c r="C86" s="777"/>
      <c r="D86" s="777"/>
      <c r="E86" s="777"/>
      <c r="F86" s="777"/>
      <c r="G86" s="777"/>
      <c r="H86" s="777"/>
      <c r="I86" s="777"/>
      <c r="J86" s="778"/>
    </row>
    <row r="87" spans="1:10" ht="48" customHeight="1">
      <c r="A87" s="781"/>
      <c r="B87" s="770" t="s">
        <v>873</v>
      </c>
      <c r="C87" s="770"/>
      <c r="D87" s="770"/>
      <c r="E87" s="770"/>
      <c r="F87" s="810" t="s">
        <v>874</v>
      </c>
      <c r="G87" s="811"/>
      <c r="H87" s="626" t="s">
        <v>875</v>
      </c>
      <c r="I87" s="626" t="s">
        <v>876</v>
      </c>
      <c r="J87" s="627" t="s">
        <v>877</v>
      </c>
    </row>
    <row r="88" spans="1:10" ht="27.75" customHeight="1" thickBot="1">
      <c r="A88" s="787"/>
      <c r="B88" s="790">
        <v>14.1</v>
      </c>
      <c r="C88" s="791"/>
      <c r="D88" s="791"/>
      <c r="E88" s="791"/>
      <c r="F88" s="812">
        <v>9</v>
      </c>
      <c r="G88" s="813"/>
      <c r="H88" s="630">
        <v>21</v>
      </c>
      <c r="I88" s="630">
        <v>25</v>
      </c>
      <c r="J88" s="630">
        <v>25</v>
      </c>
    </row>
    <row r="89" spans="1:10" ht="17.25" customHeight="1">
      <c r="A89" s="868" t="s">
        <v>418</v>
      </c>
      <c r="B89" s="844" t="s">
        <v>419</v>
      </c>
      <c r="C89" s="844" t="s">
        <v>420</v>
      </c>
      <c r="D89" s="844" t="s">
        <v>118</v>
      </c>
      <c r="E89" s="1001" t="s">
        <v>260</v>
      </c>
      <c r="F89" s="1001"/>
      <c r="G89" s="1001"/>
      <c r="H89" s="1001"/>
      <c r="I89" s="1001"/>
      <c r="J89" s="1002"/>
    </row>
    <row r="90" spans="1:10" ht="47.25" customHeight="1">
      <c r="A90" s="869"/>
      <c r="B90" s="845"/>
      <c r="C90" s="845"/>
      <c r="D90" s="873"/>
      <c r="E90" s="1051" t="s">
        <v>878</v>
      </c>
      <c r="F90" s="1052"/>
      <c r="G90" s="126" t="s">
        <v>884</v>
      </c>
      <c r="H90" s="126" t="s">
        <v>885</v>
      </c>
      <c r="I90" s="126" t="s">
        <v>886</v>
      </c>
      <c r="J90" s="163" t="s">
        <v>194</v>
      </c>
    </row>
    <row r="91" spans="1:10" ht="51.75" customHeight="1">
      <c r="A91" s="820"/>
      <c r="B91" s="809" t="s">
        <v>583</v>
      </c>
      <c r="C91" s="764" t="s">
        <v>586</v>
      </c>
      <c r="D91" s="486" t="s">
        <v>432</v>
      </c>
      <c r="E91" s="1053">
        <v>500</v>
      </c>
      <c r="F91" s="1054"/>
      <c r="G91" s="634">
        <f>SUM(Перечень!I125)</f>
        <v>500</v>
      </c>
      <c r="H91" s="634">
        <f>SUM(Перечень!J125)</f>
        <v>550</v>
      </c>
      <c r="I91" s="634">
        <f>SUM(Перечень!K125)</f>
        <v>550</v>
      </c>
      <c r="J91" s="177">
        <f>SUM(E91:I91)</f>
        <v>2100</v>
      </c>
    </row>
    <row r="92" spans="1:10" ht="59.25" customHeight="1" thickBot="1">
      <c r="A92" s="821"/>
      <c r="B92" s="870"/>
      <c r="C92" s="766"/>
      <c r="D92" s="487" t="s">
        <v>258</v>
      </c>
      <c r="E92" s="1055">
        <v>500</v>
      </c>
      <c r="F92" s="1056"/>
      <c r="G92" s="178">
        <f>SUM(Перечень!I125)</f>
        <v>500</v>
      </c>
      <c r="H92" s="178">
        <f>SUM(Перечень!J125)</f>
        <v>550</v>
      </c>
      <c r="I92" s="178">
        <f>SUM(Перечень!K125)</f>
        <v>550</v>
      </c>
      <c r="J92" s="179">
        <f>SUM(E92:I92)</f>
        <v>2100</v>
      </c>
    </row>
    <row r="93" spans="1:10" ht="48" customHeight="1">
      <c r="A93" s="825" t="s">
        <v>259</v>
      </c>
      <c r="B93" s="825"/>
      <c r="C93" s="825"/>
      <c r="D93" s="825"/>
      <c r="E93" s="871" t="s">
        <v>878</v>
      </c>
      <c r="F93" s="872"/>
      <c r="G93" s="140" t="s">
        <v>414</v>
      </c>
      <c r="H93" s="140" t="s">
        <v>415</v>
      </c>
      <c r="I93" s="792" t="s">
        <v>416</v>
      </c>
      <c r="J93" s="793"/>
    </row>
    <row r="94" spans="1:10" ht="41.25" customHeight="1">
      <c r="A94" s="809" t="s">
        <v>714</v>
      </c>
      <c r="B94" s="809"/>
      <c r="C94" s="809"/>
      <c r="D94" s="809"/>
      <c r="E94" s="857">
        <v>100</v>
      </c>
      <c r="F94" s="858"/>
      <c r="G94" s="466">
        <f>SUM(Результаты!L54)</f>
        <v>100</v>
      </c>
      <c r="H94" s="466">
        <f>SUM(Результаты!M54)</f>
        <v>100</v>
      </c>
      <c r="I94" s="807">
        <f>SUM(Результаты!N54)</f>
        <v>100</v>
      </c>
      <c r="J94" s="808"/>
    </row>
    <row r="95" spans="1:10" ht="105" customHeight="1">
      <c r="A95" s="809" t="s">
        <v>715</v>
      </c>
      <c r="B95" s="809"/>
      <c r="C95" s="809"/>
      <c r="D95" s="809"/>
      <c r="E95" s="857">
        <v>100</v>
      </c>
      <c r="F95" s="858"/>
      <c r="G95" s="466">
        <f>SUM(Результаты!L56)</f>
        <v>100</v>
      </c>
      <c r="H95" s="466">
        <f>SUM(Результаты!M56)</f>
        <v>100</v>
      </c>
      <c r="I95" s="807">
        <f>SUM(Результаты!N56)</f>
        <v>100</v>
      </c>
      <c r="J95" s="808"/>
    </row>
    <row r="96" spans="1:10" ht="59.25" customHeight="1">
      <c r="A96" s="809" t="s">
        <v>720</v>
      </c>
      <c r="B96" s="809"/>
      <c r="C96" s="809"/>
      <c r="D96" s="809"/>
      <c r="E96" s="857">
        <v>0</v>
      </c>
      <c r="F96" s="858"/>
      <c r="G96" s="466">
        <f>SUM(Результаты!K57)</f>
        <v>0</v>
      </c>
      <c r="H96" s="466">
        <f>SUM(Результаты!L57)</f>
        <v>0</v>
      </c>
      <c r="I96" s="807">
        <f>SUM(Результаты!M57)</f>
        <v>0</v>
      </c>
      <c r="J96" s="853"/>
    </row>
    <row r="97" spans="1:19" ht="57" customHeight="1">
      <c r="A97" s="764" t="s">
        <v>721</v>
      </c>
      <c r="B97" s="764"/>
      <c r="C97" s="764"/>
      <c r="D97" s="764"/>
      <c r="E97" s="857">
        <v>0</v>
      </c>
      <c r="F97" s="858"/>
      <c r="G97" s="466">
        <f>SUM(Результаты!K58)</f>
        <v>100</v>
      </c>
      <c r="H97" s="466">
        <f>SUM(Результаты!L58)</f>
        <v>100</v>
      </c>
      <c r="I97" s="807">
        <f>SUM(Результаты!M58)</f>
        <v>100</v>
      </c>
      <c r="J97" s="853"/>
    </row>
    <row r="98" spans="1:19" ht="32.25" customHeight="1">
      <c r="A98" s="809" t="s">
        <v>855</v>
      </c>
      <c r="B98" s="809"/>
      <c r="C98" s="809"/>
      <c r="D98" s="809"/>
      <c r="E98" s="1082" t="s">
        <v>188</v>
      </c>
      <c r="F98" s="1081"/>
      <c r="G98" s="30" t="s">
        <v>188</v>
      </c>
      <c r="H98" s="629" t="s">
        <v>188</v>
      </c>
      <c r="I98" s="877" t="s">
        <v>188</v>
      </c>
      <c r="J98" s="853"/>
    </row>
    <row r="99" spans="1:19" ht="48" customHeight="1">
      <c r="A99" s="809" t="s">
        <v>716</v>
      </c>
      <c r="B99" s="809"/>
      <c r="C99" s="809"/>
      <c r="D99" s="809"/>
      <c r="E99" s="1083">
        <v>9</v>
      </c>
      <c r="F99" s="1084"/>
      <c r="G99" s="466">
        <f>SUM(Результаты!L62)</f>
        <v>21</v>
      </c>
      <c r="H99" s="466">
        <f>SUM(Результаты!M62)</f>
        <v>25</v>
      </c>
      <c r="I99" s="807">
        <f>SUM(Результаты!N62)</f>
        <v>25</v>
      </c>
      <c r="J99" s="808"/>
    </row>
    <row r="100" spans="1:19" ht="40.5" customHeight="1">
      <c r="A100" s="809" t="s">
        <v>717</v>
      </c>
      <c r="B100" s="809"/>
      <c r="C100" s="809"/>
      <c r="D100" s="809"/>
      <c r="E100" s="857">
        <v>0</v>
      </c>
      <c r="F100" s="858"/>
      <c r="G100" s="466">
        <f>SUM(Результаты!K63)</f>
        <v>0</v>
      </c>
      <c r="H100" s="466">
        <f>SUM(Результаты!L63)</f>
        <v>0</v>
      </c>
      <c r="I100" s="807">
        <f>SUM(Результаты!M63)</f>
        <v>0</v>
      </c>
      <c r="J100" s="853"/>
    </row>
    <row r="101" spans="1:19" ht="35.25" customHeight="1">
      <c r="A101" s="809" t="s">
        <v>718</v>
      </c>
      <c r="B101" s="809"/>
      <c r="C101" s="809"/>
      <c r="D101" s="809"/>
      <c r="E101" s="857">
        <v>155948</v>
      </c>
      <c r="F101" s="858"/>
      <c r="G101" s="466">
        <f>SUM(Результаты!L64)</f>
        <v>160693</v>
      </c>
      <c r="H101" s="466">
        <f>SUM(Результаты!M64)</f>
        <v>165513</v>
      </c>
      <c r="I101" s="807">
        <f>SUM(Результаты!N64)</f>
        <v>170438</v>
      </c>
      <c r="J101" s="808"/>
    </row>
    <row r="102" spans="1:19" ht="40.5" customHeight="1" thickBot="1">
      <c r="A102" s="809" t="s">
        <v>719</v>
      </c>
      <c r="B102" s="809"/>
      <c r="C102" s="809"/>
      <c r="D102" s="809"/>
      <c r="E102" s="857">
        <v>2175</v>
      </c>
      <c r="F102" s="858"/>
      <c r="G102" s="466">
        <f>SUM(Результаты!L65)</f>
        <v>2128</v>
      </c>
      <c r="H102" s="466">
        <f>SUM(Результаты!M65)</f>
        <v>2081</v>
      </c>
      <c r="I102" s="807">
        <f>SUM(Результаты!N65)</f>
        <v>2052</v>
      </c>
      <c r="J102" s="808"/>
    </row>
    <row r="103" spans="1:19" ht="33.75" customHeight="1" thickBot="1">
      <c r="A103" s="854" t="s">
        <v>227</v>
      </c>
      <c r="B103" s="855"/>
      <c r="C103" s="855"/>
      <c r="D103" s="855"/>
      <c r="E103" s="855"/>
      <c r="F103" s="855"/>
      <c r="G103" s="855"/>
      <c r="H103" s="855"/>
      <c r="I103" s="855"/>
      <c r="J103" s="856"/>
    </row>
    <row r="104" spans="1:19" ht="51" customHeight="1" thickBot="1">
      <c r="A104" s="617" t="s">
        <v>427</v>
      </c>
      <c r="B104" s="754" t="s">
        <v>47</v>
      </c>
      <c r="C104" s="755"/>
      <c r="D104" s="755"/>
      <c r="E104" s="755"/>
      <c r="F104" s="755"/>
      <c r="G104" s="755"/>
      <c r="H104" s="755"/>
      <c r="I104" s="755"/>
      <c r="J104" s="756"/>
      <c r="M104" s="70"/>
      <c r="N104" s="71"/>
      <c r="O104" s="71"/>
      <c r="P104" s="71"/>
      <c r="Q104" s="71"/>
      <c r="R104" s="71"/>
      <c r="S104" s="71"/>
    </row>
    <row r="105" spans="1:19" ht="36" customHeight="1" thickBot="1">
      <c r="A105" s="494" t="s">
        <v>411</v>
      </c>
      <c r="B105" s="776" t="s">
        <v>846</v>
      </c>
      <c r="C105" s="777"/>
      <c r="D105" s="777"/>
      <c r="E105" s="777"/>
      <c r="F105" s="777"/>
      <c r="G105" s="777"/>
      <c r="H105" s="777"/>
      <c r="I105" s="777"/>
      <c r="J105" s="778"/>
      <c r="M105" s="70"/>
      <c r="N105" s="1010"/>
      <c r="O105" s="1010"/>
      <c r="P105" s="1010"/>
      <c r="Q105" s="1010"/>
      <c r="R105" s="1010"/>
      <c r="S105" s="1010"/>
    </row>
    <row r="106" spans="1:19" ht="44.25" customHeight="1">
      <c r="A106" s="781"/>
      <c r="B106" s="788" t="s">
        <v>882</v>
      </c>
      <c r="C106" s="789"/>
      <c r="D106" s="789"/>
      <c r="E106" s="789"/>
      <c r="F106" s="132" t="s">
        <v>412</v>
      </c>
      <c r="G106" s="132" t="s">
        <v>413</v>
      </c>
      <c r="H106" s="132" t="s">
        <v>414</v>
      </c>
      <c r="I106" s="132" t="s">
        <v>415</v>
      </c>
      <c r="J106" s="133" t="s">
        <v>416</v>
      </c>
      <c r="M106" s="70"/>
      <c r="N106" s="129"/>
      <c r="O106" s="129"/>
      <c r="P106" s="129"/>
      <c r="Q106" s="129"/>
      <c r="R106" s="129"/>
      <c r="S106" s="129"/>
    </row>
    <row r="107" spans="1:19" ht="20.25" customHeight="1" thickBot="1">
      <c r="A107" s="787"/>
      <c r="B107" s="790">
        <f>SUM(Результаты!I67)</f>
        <v>100</v>
      </c>
      <c r="C107" s="791"/>
      <c r="D107" s="791"/>
      <c r="E107" s="791"/>
      <c r="F107" s="135">
        <f>SUM(Результаты!J67)</f>
        <v>100</v>
      </c>
      <c r="G107" s="135">
        <f>SUM(Результаты!K67)</f>
        <v>100</v>
      </c>
      <c r="H107" s="135">
        <f>SUM(Результаты!L67)</f>
        <v>100</v>
      </c>
      <c r="I107" s="135">
        <f>SUM(Результаты!M67)</f>
        <v>100</v>
      </c>
      <c r="J107" s="135">
        <f>SUM(Результаты!N67)</f>
        <v>100</v>
      </c>
      <c r="M107" s="70"/>
      <c r="N107" s="129"/>
      <c r="O107" s="129"/>
      <c r="P107" s="129"/>
      <c r="Q107" s="129"/>
      <c r="R107" s="129"/>
      <c r="S107" s="129"/>
    </row>
    <row r="108" spans="1:19" ht="29.25" customHeight="1">
      <c r="A108" s="759" t="s">
        <v>418</v>
      </c>
      <c r="B108" s="762" t="s">
        <v>419</v>
      </c>
      <c r="C108" s="762" t="s">
        <v>420</v>
      </c>
      <c r="D108" s="762" t="s">
        <v>118</v>
      </c>
      <c r="E108" s="797" t="s">
        <v>260</v>
      </c>
      <c r="F108" s="798"/>
      <c r="G108" s="798"/>
      <c r="H108" s="798"/>
      <c r="I108" s="798"/>
      <c r="J108" s="799"/>
    </row>
    <row r="109" spans="1:19" ht="46.8">
      <c r="A109" s="760"/>
      <c r="B109" s="763"/>
      <c r="C109" s="763"/>
      <c r="D109" s="763"/>
      <c r="E109" s="66" t="s">
        <v>261</v>
      </c>
      <c r="F109" s="66" t="s">
        <v>262</v>
      </c>
      <c r="G109" s="66" t="s">
        <v>263</v>
      </c>
      <c r="H109" s="66" t="s">
        <v>264</v>
      </c>
      <c r="I109" s="66" t="s">
        <v>265</v>
      </c>
      <c r="J109" s="168" t="s">
        <v>194</v>
      </c>
    </row>
    <row r="110" spans="1:19">
      <c r="A110" s="760"/>
      <c r="B110" s="764" t="s">
        <v>582</v>
      </c>
      <c r="C110" s="764" t="s">
        <v>586</v>
      </c>
      <c r="D110" s="794" t="s">
        <v>432</v>
      </c>
      <c r="E110" s="795">
        <f t="shared" ref="E110:J110" si="2">E112</f>
        <v>20555.5</v>
      </c>
      <c r="F110" s="795">
        <f t="shared" si="2"/>
        <v>20483.8</v>
      </c>
      <c r="G110" s="795">
        <f t="shared" si="2"/>
        <v>21961.4</v>
      </c>
      <c r="H110" s="795">
        <f t="shared" si="2"/>
        <v>22246.3</v>
      </c>
      <c r="I110" s="795">
        <f t="shared" si="2"/>
        <v>22503.5</v>
      </c>
      <c r="J110" s="757">
        <f t="shared" si="2"/>
        <v>107750.5</v>
      </c>
    </row>
    <row r="111" spans="1:19" ht="27" customHeight="1">
      <c r="A111" s="760"/>
      <c r="B111" s="765"/>
      <c r="C111" s="765"/>
      <c r="D111" s="794"/>
      <c r="E111" s="796"/>
      <c r="F111" s="796"/>
      <c r="G111" s="796"/>
      <c r="H111" s="796"/>
      <c r="I111" s="796"/>
      <c r="J111" s="758"/>
    </row>
    <row r="112" spans="1:19" ht="93" customHeight="1" thickBot="1">
      <c r="A112" s="761"/>
      <c r="B112" s="766"/>
      <c r="C112" s="766"/>
      <c r="D112" s="573" t="s">
        <v>258</v>
      </c>
      <c r="E112" s="169">
        <f>SUM(Перечень!G136)</f>
        <v>20555.5</v>
      </c>
      <c r="F112" s="169">
        <f>SUM(Перечень!H136)</f>
        <v>20483.8</v>
      </c>
      <c r="G112" s="169">
        <f>SUM(Перечень!I136)</f>
        <v>21961.4</v>
      </c>
      <c r="H112" s="169">
        <f>SUM(Перечень!J136)</f>
        <v>22246.3</v>
      </c>
      <c r="I112" s="169">
        <f>SUM(Перечень!K136)</f>
        <v>22503.5</v>
      </c>
      <c r="J112" s="170">
        <f>SUM(E112:I112)</f>
        <v>107750.5</v>
      </c>
    </row>
    <row r="113" spans="1:10" ht="51" customHeight="1">
      <c r="A113" s="774" t="s">
        <v>259</v>
      </c>
      <c r="B113" s="774"/>
      <c r="C113" s="774"/>
      <c r="D113" s="774"/>
      <c r="E113" s="453" t="s">
        <v>261</v>
      </c>
      <c r="F113" s="592" t="s">
        <v>413</v>
      </c>
      <c r="G113" s="592" t="s">
        <v>414</v>
      </c>
      <c r="H113" s="592" t="s">
        <v>415</v>
      </c>
      <c r="I113" s="792" t="s">
        <v>416</v>
      </c>
      <c r="J113" s="793"/>
    </row>
    <row r="114" spans="1:10" ht="66" customHeight="1">
      <c r="A114" s="775" t="s">
        <v>722</v>
      </c>
      <c r="B114" s="775"/>
      <c r="C114" s="775"/>
      <c r="D114" s="775"/>
      <c r="E114" s="151">
        <f>SUM(Результаты!J68)</f>
        <v>98</v>
      </c>
      <c r="F114" s="151">
        <f>SUM(Результаты!K68)</f>
        <v>98</v>
      </c>
      <c r="G114" s="151">
        <f>SUM(Результаты!L68)</f>
        <v>98</v>
      </c>
      <c r="H114" s="151">
        <f>SUM(Результаты!M68)</f>
        <v>98</v>
      </c>
      <c r="I114" s="800">
        <f>SUM(Результаты!N68)</f>
        <v>98</v>
      </c>
      <c r="J114" s="801"/>
    </row>
    <row r="115" spans="1:10" ht="48.75" customHeight="1">
      <c r="A115" s="775" t="s">
        <v>723</v>
      </c>
      <c r="B115" s="775"/>
      <c r="C115" s="775"/>
      <c r="D115" s="775"/>
      <c r="E115" s="151">
        <f>SUM(Результаты!J69)</f>
        <v>100</v>
      </c>
      <c r="F115" s="151">
        <f>SUM(Результаты!K69)</f>
        <v>100</v>
      </c>
      <c r="G115" s="151">
        <f>SUM(Результаты!L69)</f>
        <v>100</v>
      </c>
      <c r="H115" s="151">
        <f>SUM(Результаты!M69)</f>
        <v>100</v>
      </c>
      <c r="I115" s="800">
        <f>SUM(Результаты!N69)</f>
        <v>100</v>
      </c>
      <c r="J115" s="801"/>
    </row>
    <row r="116" spans="1:10" ht="52.5" customHeight="1">
      <c r="A116" s="771" t="s">
        <v>724</v>
      </c>
      <c r="B116" s="772"/>
      <c r="C116" s="772"/>
      <c r="D116" s="773"/>
      <c r="E116" s="151">
        <f>SUM(Результаты!J70)</f>
        <v>100</v>
      </c>
      <c r="F116" s="151">
        <f>SUM(Результаты!K70)</f>
        <v>100</v>
      </c>
      <c r="G116" s="151">
        <f>SUM(Результаты!L70)</f>
        <v>100</v>
      </c>
      <c r="H116" s="151">
        <f>SUM(Результаты!M70)</f>
        <v>100</v>
      </c>
      <c r="I116" s="800">
        <f>SUM(Результаты!N70)</f>
        <v>100</v>
      </c>
      <c r="J116" s="801"/>
    </row>
    <row r="117" spans="1:10" ht="51" customHeight="1" thickBot="1">
      <c r="A117" s="768" t="s">
        <v>725</v>
      </c>
      <c r="B117" s="768"/>
      <c r="C117" s="768"/>
      <c r="D117" s="768"/>
      <c r="E117" s="601">
        <f>SUM(Результаты!J71)</f>
        <v>100</v>
      </c>
      <c r="F117" s="601">
        <f>SUM(Результаты!K71)</f>
        <v>100</v>
      </c>
      <c r="G117" s="601">
        <f>SUM(Результаты!L71)</f>
        <v>100</v>
      </c>
      <c r="H117" s="601">
        <f>SUM(Результаты!M71)</f>
        <v>100</v>
      </c>
      <c r="I117" s="802">
        <f>SUM(Результаты!N71)</f>
        <v>100</v>
      </c>
      <c r="J117" s="803"/>
    </row>
    <row r="118" spans="1:10" ht="29.25" customHeight="1" thickBot="1">
      <c r="A118" s="854" t="s">
        <v>140</v>
      </c>
      <c r="B118" s="855"/>
      <c r="C118" s="855"/>
      <c r="D118" s="855"/>
      <c r="E118" s="855"/>
      <c r="F118" s="855"/>
      <c r="G118" s="855"/>
      <c r="H118" s="855"/>
      <c r="I118" s="855"/>
      <c r="J118" s="856"/>
    </row>
    <row r="119" spans="1:10" ht="52.5" customHeight="1" thickBot="1">
      <c r="A119" s="607" t="s">
        <v>427</v>
      </c>
      <c r="B119" s="782" t="s">
        <v>199</v>
      </c>
      <c r="C119" s="783"/>
      <c r="D119" s="783"/>
      <c r="E119" s="783"/>
      <c r="F119" s="783"/>
      <c r="G119" s="783"/>
      <c r="H119" s="783"/>
      <c r="I119" s="783"/>
      <c r="J119" s="784"/>
    </row>
    <row r="120" spans="1:10" ht="39" customHeight="1" thickBot="1">
      <c r="A120" s="465" t="s">
        <v>411</v>
      </c>
      <c r="B120" s="776" t="s">
        <v>834</v>
      </c>
      <c r="C120" s="777"/>
      <c r="D120" s="777"/>
      <c r="E120" s="777"/>
      <c r="F120" s="777"/>
      <c r="G120" s="777"/>
      <c r="H120" s="777"/>
      <c r="I120" s="777"/>
      <c r="J120" s="778"/>
    </row>
    <row r="121" spans="1:10" ht="45" customHeight="1">
      <c r="A121" s="781"/>
      <c r="B121" s="788" t="s">
        <v>873</v>
      </c>
      <c r="C121" s="789"/>
      <c r="D121" s="789"/>
      <c r="E121" s="789"/>
      <c r="F121" s="810" t="s">
        <v>874</v>
      </c>
      <c r="G121" s="811"/>
      <c r="H121" s="463" t="s">
        <v>875</v>
      </c>
      <c r="I121" s="463" t="s">
        <v>876</v>
      </c>
      <c r="J121" s="464" t="s">
        <v>877</v>
      </c>
    </row>
    <row r="122" spans="1:10" ht="39" customHeight="1" thickBot="1">
      <c r="A122" s="780"/>
      <c r="B122" s="875">
        <v>93</v>
      </c>
      <c r="C122" s="876"/>
      <c r="D122" s="876"/>
      <c r="E122" s="876"/>
      <c r="F122" s="1059">
        <v>92</v>
      </c>
      <c r="G122" s="1060"/>
      <c r="H122" s="606">
        <f>SUM(Результаты!L75)</f>
        <v>90.7</v>
      </c>
      <c r="I122" s="606">
        <f>SUM(Результаты!M75)</f>
        <v>95.8</v>
      </c>
      <c r="J122" s="606">
        <f>SUM(Результаты!N75)</f>
        <v>96.2</v>
      </c>
    </row>
    <row r="123" spans="1:10" ht="39" customHeight="1" thickBot="1">
      <c r="A123" s="605" t="s">
        <v>422</v>
      </c>
      <c r="B123" s="776" t="s">
        <v>848</v>
      </c>
      <c r="C123" s="777"/>
      <c r="D123" s="777"/>
      <c r="E123" s="777"/>
      <c r="F123" s="777"/>
      <c r="G123" s="777"/>
      <c r="H123" s="777"/>
      <c r="I123" s="777"/>
      <c r="J123" s="778"/>
    </row>
    <row r="124" spans="1:10" ht="45" customHeight="1">
      <c r="A124" s="779"/>
      <c r="B124" s="770" t="s">
        <v>873</v>
      </c>
      <c r="C124" s="770"/>
      <c r="D124" s="770"/>
      <c r="E124" s="770"/>
      <c r="F124" s="810" t="s">
        <v>874</v>
      </c>
      <c r="G124" s="811"/>
      <c r="H124" s="592" t="s">
        <v>875</v>
      </c>
      <c r="I124" s="592" t="s">
        <v>876</v>
      </c>
      <c r="J124" s="593" t="s">
        <v>877</v>
      </c>
    </row>
    <row r="125" spans="1:10" ht="39" customHeight="1" thickBot="1">
      <c r="A125" s="780"/>
      <c r="B125" s="769">
        <v>0</v>
      </c>
      <c r="C125" s="769"/>
      <c r="D125" s="769"/>
      <c r="E125" s="769"/>
      <c r="F125" s="812">
        <v>0</v>
      </c>
      <c r="G125" s="813"/>
      <c r="H125" s="613">
        <f>SUM(Результаты!L77)</f>
        <v>9.5</v>
      </c>
      <c r="I125" s="613">
        <f>SUM(Результаты!M77)</f>
        <v>0.6</v>
      </c>
      <c r="J125" s="613">
        <f>SUM(Результаты!N77)</f>
        <v>0.3</v>
      </c>
    </row>
    <row r="126" spans="1:10" ht="32.25" customHeight="1" thickBot="1">
      <c r="A126" s="605" t="s">
        <v>796</v>
      </c>
      <c r="B126" s="776" t="s">
        <v>847</v>
      </c>
      <c r="C126" s="777"/>
      <c r="D126" s="777"/>
      <c r="E126" s="777"/>
      <c r="F126" s="777"/>
      <c r="G126" s="777"/>
      <c r="H126" s="777"/>
      <c r="I126" s="777"/>
      <c r="J126" s="778"/>
    </row>
    <row r="127" spans="1:10" ht="49.5" customHeight="1">
      <c r="A127" s="779"/>
      <c r="B127" s="770" t="s">
        <v>873</v>
      </c>
      <c r="C127" s="770"/>
      <c r="D127" s="770"/>
      <c r="E127" s="770"/>
      <c r="F127" s="810" t="s">
        <v>874</v>
      </c>
      <c r="G127" s="811"/>
      <c r="H127" s="592" t="s">
        <v>875</v>
      </c>
      <c r="I127" s="592" t="s">
        <v>876</v>
      </c>
      <c r="J127" s="592" t="s">
        <v>877</v>
      </c>
    </row>
    <row r="128" spans="1:10" ht="31.5" customHeight="1" thickBot="1">
      <c r="A128" s="780"/>
      <c r="B128" s="767">
        <f>SUM(Результаты!I81)</f>
        <v>8.73</v>
      </c>
      <c r="C128" s="767"/>
      <c r="D128" s="767"/>
      <c r="E128" s="767"/>
      <c r="F128" s="812">
        <v>6</v>
      </c>
      <c r="G128" s="813"/>
      <c r="H128" s="613">
        <f>SUM(Результаты!L81)</f>
        <v>18</v>
      </c>
      <c r="I128" s="613">
        <f>SUM(Результаты!M81)</f>
        <v>17</v>
      </c>
      <c r="J128" s="613">
        <f>SUM(Результаты!N81)</f>
        <v>17</v>
      </c>
    </row>
    <row r="129" spans="1:10">
      <c r="A129" s="759" t="s">
        <v>418</v>
      </c>
      <c r="B129" s="762" t="s">
        <v>419</v>
      </c>
      <c r="C129" s="762" t="s">
        <v>420</v>
      </c>
      <c r="D129" s="762" t="s">
        <v>118</v>
      </c>
      <c r="E129" s="1001" t="s">
        <v>260</v>
      </c>
      <c r="F129" s="1001"/>
      <c r="G129" s="1001"/>
      <c r="H129" s="1001"/>
      <c r="I129" s="1001"/>
      <c r="J129" s="1002"/>
    </row>
    <row r="130" spans="1:10" ht="46.8">
      <c r="A130" s="760"/>
      <c r="B130" s="763"/>
      <c r="C130" s="763"/>
      <c r="D130" s="763"/>
      <c r="E130" s="1061" t="s">
        <v>878</v>
      </c>
      <c r="F130" s="1062"/>
      <c r="G130" s="68" t="s">
        <v>884</v>
      </c>
      <c r="H130" s="68" t="s">
        <v>885</v>
      </c>
      <c r="I130" s="68" t="s">
        <v>886</v>
      </c>
      <c r="J130" s="154" t="s">
        <v>194</v>
      </c>
    </row>
    <row r="131" spans="1:10">
      <c r="A131" s="760"/>
      <c r="B131" s="764" t="s">
        <v>581</v>
      </c>
      <c r="C131" s="764" t="s">
        <v>586</v>
      </c>
      <c r="D131" s="764" t="s">
        <v>258</v>
      </c>
      <c r="E131" s="1063" t="s">
        <v>176</v>
      </c>
      <c r="F131" s="1064"/>
      <c r="G131" s="898">
        <f>SUM(Перечень!I155)</f>
        <v>4000</v>
      </c>
      <c r="H131" s="898">
        <f>SUM(Перечень!J155)</f>
        <v>4000</v>
      </c>
      <c r="I131" s="898">
        <f>SUM(Перечень!K155)</f>
        <v>4000</v>
      </c>
      <c r="J131" s="900">
        <f>SUM(G131:I133)</f>
        <v>12000</v>
      </c>
    </row>
    <row r="132" spans="1:10">
      <c r="A132" s="760"/>
      <c r="B132" s="765"/>
      <c r="C132" s="765"/>
      <c r="D132" s="765"/>
      <c r="E132" s="1065"/>
      <c r="F132" s="1066"/>
      <c r="G132" s="898"/>
      <c r="H132" s="898"/>
      <c r="I132" s="898"/>
      <c r="J132" s="900"/>
    </row>
    <row r="133" spans="1:10" ht="56.25" customHeight="1" thickBot="1">
      <c r="A133" s="761"/>
      <c r="B133" s="766"/>
      <c r="C133" s="766"/>
      <c r="D133" s="766"/>
      <c r="E133" s="1067"/>
      <c r="F133" s="1068"/>
      <c r="G133" s="899"/>
      <c r="H133" s="899"/>
      <c r="I133" s="899"/>
      <c r="J133" s="901"/>
    </row>
    <row r="134" spans="1:10" ht="50.25" customHeight="1">
      <c r="A134" s="804" t="s">
        <v>259</v>
      </c>
      <c r="B134" s="805"/>
      <c r="C134" s="805"/>
      <c r="D134" s="806"/>
      <c r="E134" s="1069" t="s">
        <v>878</v>
      </c>
      <c r="F134" s="1070"/>
      <c r="G134" s="467" t="s">
        <v>414</v>
      </c>
      <c r="H134" s="467" t="s">
        <v>415</v>
      </c>
      <c r="I134" s="792" t="s">
        <v>416</v>
      </c>
      <c r="J134" s="793"/>
    </row>
    <row r="135" spans="1:10" ht="46.5" customHeight="1">
      <c r="A135" s="785" t="s">
        <v>726</v>
      </c>
      <c r="B135" s="786"/>
      <c r="C135" s="786"/>
      <c r="D135" s="786"/>
      <c r="E135" s="1071" t="s">
        <v>895</v>
      </c>
      <c r="F135" s="1072"/>
      <c r="G135" s="632">
        <v>90.7</v>
      </c>
      <c r="H135" s="632">
        <v>95.8</v>
      </c>
      <c r="I135" s="905">
        <v>96.2</v>
      </c>
      <c r="J135" s="906"/>
    </row>
    <row r="136" spans="1:10" ht="46.5" customHeight="1">
      <c r="A136" s="785" t="s">
        <v>727</v>
      </c>
      <c r="B136" s="786"/>
      <c r="C136" s="786"/>
      <c r="D136" s="786"/>
      <c r="E136" s="1071" t="s">
        <v>887</v>
      </c>
      <c r="F136" s="1072"/>
      <c r="G136" s="632">
        <v>-10</v>
      </c>
      <c r="H136" s="632">
        <v>3</v>
      </c>
      <c r="I136" s="905">
        <v>2</v>
      </c>
      <c r="J136" s="906"/>
    </row>
    <row r="137" spans="1:10" ht="33" customHeight="1">
      <c r="A137" s="785" t="s">
        <v>728</v>
      </c>
      <c r="B137" s="786"/>
      <c r="C137" s="786"/>
      <c r="D137" s="786"/>
      <c r="E137" s="1071" t="s">
        <v>888</v>
      </c>
      <c r="F137" s="1072"/>
      <c r="G137" s="632">
        <v>9.5</v>
      </c>
      <c r="H137" s="632">
        <v>0.6</v>
      </c>
      <c r="I137" s="905">
        <v>0.3</v>
      </c>
      <c r="J137" s="906"/>
    </row>
    <row r="138" spans="1:10" ht="38.25" customHeight="1" thickBot="1">
      <c r="A138" s="888" t="s">
        <v>729</v>
      </c>
      <c r="B138" s="889"/>
      <c r="C138" s="889"/>
      <c r="D138" s="889"/>
      <c r="E138" s="1071" t="s">
        <v>889</v>
      </c>
      <c r="F138" s="1072"/>
      <c r="G138" s="633">
        <v>18</v>
      </c>
      <c r="H138" s="633">
        <v>17</v>
      </c>
      <c r="I138" s="907">
        <v>17</v>
      </c>
      <c r="J138" s="908"/>
    </row>
    <row r="139" spans="1:10" ht="21.75" customHeight="1" thickBot="1">
      <c r="A139" s="1029" t="s">
        <v>134</v>
      </c>
      <c r="B139" s="1030"/>
      <c r="C139" s="1030"/>
      <c r="D139" s="1030"/>
      <c r="E139" s="1030"/>
      <c r="F139" s="1030"/>
      <c r="G139" s="1030"/>
      <c r="H139" s="1030"/>
      <c r="I139" s="1030"/>
      <c r="J139" s="1031"/>
    </row>
    <row r="140" spans="1:10" ht="48.75" customHeight="1" thickBot="1">
      <c r="A140" s="600" t="s">
        <v>427</v>
      </c>
      <c r="B140" s="902" t="s">
        <v>18</v>
      </c>
      <c r="C140" s="903"/>
      <c r="D140" s="903"/>
      <c r="E140" s="903"/>
      <c r="F140" s="903"/>
      <c r="G140" s="903"/>
      <c r="H140" s="903"/>
      <c r="I140" s="903"/>
      <c r="J140" s="904"/>
    </row>
    <row r="141" spans="1:10" ht="39" customHeight="1" thickBot="1">
      <c r="A141" s="167" t="s">
        <v>411</v>
      </c>
      <c r="B141" s="776" t="s">
        <v>849</v>
      </c>
      <c r="C141" s="777"/>
      <c r="D141" s="777"/>
      <c r="E141" s="777"/>
      <c r="F141" s="777"/>
      <c r="G141" s="777"/>
      <c r="H141" s="777"/>
      <c r="I141" s="777"/>
      <c r="J141" s="778"/>
    </row>
    <row r="142" spans="1:10" ht="45" customHeight="1">
      <c r="A142" s="781"/>
      <c r="B142" s="788" t="s">
        <v>883</v>
      </c>
      <c r="C142" s="789"/>
      <c r="D142" s="789"/>
      <c r="E142" s="789"/>
      <c r="F142" s="132" t="s">
        <v>412</v>
      </c>
      <c r="G142" s="132" t="s">
        <v>413</v>
      </c>
      <c r="H142" s="132" t="s">
        <v>414</v>
      </c>
      <c r="I142" s="132" t="s">
        <v>415</v>
      </c>
      <c r="J142" s="133" t="s">
        <v>416</v>
      </c>
    </row>
    <row r="143" spans="1:10" ht="25.5" customHeight="1" thickBot="1">
      <c r="A143" s="787"/>
      <c r="B143" s="790">
        <f>SUM(Результаты!I83)</f>
        <v>100</v>
      </c>
      <c r="C143" s="791"/>
      <c r="D143" s="791"/>
      <c r="E143" s="791"/>
      <c r="F143" s="135">
        <f>SUM(Результаты!J83)</f>
        <v>100</v>
      </c>
      <c r="G143" s="135">
        <f>SUM(Результаты!K83)</f>
        <v>100</v>
      </c>
      <c r="H143" s="135">
        <f>SUM(Результаты!L83)</f>
        <v>100</v>
      </c>
      <c r="I143" s="135">
        <f>SUM(Результаты!M83)</f>
        <v>100</v>
      </c>
      <c r="J143" s="135">
        <f>SUM(Результаты!N83)</f>
        <v>100</v>
      </c>
    </row>
    <row r="144" spans="1:10" ht="45.75" customHeight="1" thickBot="1">
      <c r="A144" s="167" t="s">
        <v>422</v>
      </c>
      <c r="B144" s="776" t="s">
        <v>866</v>
      </c>
      <c r="C144" s="777"/>
      <c r="D144" s="777"/>
      <c r="E144" s="777"/>
      <c r="F144" s="777"/>
      <c r="G144" s="777"/>
      <c r="H144" s="777"/>
      <c r="I144" s="777"/>
      <c r="J144" s="778"/>
    </row>
    <row r="145" spans="1:10" ht="46.5" customHeight="1">
      <c r="A145" s="781"/>
      <c r="B145" s="788" t="s">
        <v>883</v>
      </c>
      <c r="C145" s="789"/>
      <c r="D145" s="789"/>
      <c r="E145" s="789"/>
      <c r="F145" s="132" t="s">
        <v>412</v>
      </c>
      <c r="G145" s="132" t="s">
        <v>413</v>
      </c>
      <c r="H145" s="132" t="s">
        <v>414</v>
      </c>
      <c r="I145" s="132" t="s">
        <v>415</v>
      </c>
      <c r="J145" s="133" t="s">
        <v>416</v>
      </c>
    </row>
    <row r="146" spans="1:10" ht="21" customHeight="1" thickBot="1">
      <c r="A146" s="787"/>
      <c r="B146" s="790">
        <f>SUM(Результаты!I92)</f>
        <v>100</v>
      </c>
      <c r="C146" s="791"/>
      <c r="D146" s="791"/>
      <c r="E146" s="791"/>
      <c r="F146" s="135">
        <f>SUM(Результаты!J92)</f>
        <v>100</v>
      </c>
      <c r="G146" s="135">
        <f>SUM(Результаты!K92)</f>
        <v>100</v>
      </c>
      <c r="H146" s="135">
        <f>SUM(Результаты!L92)</f>
        <v>100</v>
      </c>
      <c r="I146" s="135">
        <f>SUM(Результаты!M92)</f>
        <v>100</v>
      </c>
      <c r="J146" s="135">
        <f>SUM(Результаты!N92)</f>
        <v>100</v>
      </c>
    </row>
    <row r="147" spans="1:10" ht="21" customHeight="1">
      <c r="A147" s="759" t="s">
        <v>418</v>
      </c>
      <c r="B147" s="762" t="s">
        <v>419</v>
      </c>
      <c r="C147" s="762" t="s">
        <v>420</v>
      </c>
      <c r="D147" s="762" t="s">
        <v>118</v>
      </c>
      <c r="E147" s="1000" t="s">
        <v>260</v>
      </c>
      <c r="F147" s="1001"/>
      <c r="G147" s="1001"/>
      <c r="H147" s="1001"/>
      <c r="I147" s="1001"/>
      <c r="J147" s="1002"/>
    </row>
    <row r="148" spans="1:10" ht="46.8">
      <c r="A148" s="760"/>
      <c r="B148" s="763"/>
      <c r="C148" s="763"/>
      <c r="D148" s="763"/>
      <c r="E148" s="159" t="s">
        <v>261</v>
      </c>
      <c r="F148" s="68" t="s">
        <v>262</v>
      </c>
      <c r="G148" s="68" t="s">
        <v>263</v>
      </c>
      <c r="H148" s="68" t="s">
        <v>264</v>
      </c>
      <c r="I148" s="68" t="s">
        <v>265</v>
      </c>
      <c r="J148" s="154" t="s">
        <v>194</v>
      </c>
    </row>
    <row r="149" spans="1:10" ht="30" customHeight="1">
      <c r="A149" s="760"/>
      <c r="B149" s="764" t="s">
        <v>580</v>
      </c>
      <c r="C149" s="764" t="s">
        <v>586</v>
      </c>
      <c r="D149" s="596" t="s">
        <v>432</v>
      </c>
      <c r="E149" s="12">
        <f>SUM(E150:E151)</f>
        <v>273751.2</v>
      </c>
      <c r="F149" s="12">
        <f>SUM(F150:F151)</f>
        <v>262640.09999999998</v>
      </c>
      <c r="G149" s="12">
        <f>SUM(G150:G151)</f>
        <v>257896.5</v>
      </c>
      <c r="H149" s="12">
        <f>SUM(H150:H151)</f>
        <v>254901.5</v>
      </c>
      <c r="I149" s="12">
        <f>SUM(I150:I151)</f>
        <v>255361.5</v>
      </c>
      <c r="J149" s="603">
        <f>SUM(E149:I149)</f>
        <v>1304550.8</v>
      </c>
    </row>
    <row r="150" spans="1:10" ht="44.25" customHeight="1">
      <c r="A150" s="760"/>
      <c r="B150" s="765"/>
      <c r="C150" s="765"/>
      <c r="D150" s="596" t="s">
        <v>119</v>
      </c>
      <c r="E150" s="12">
        <f>SUM(Перечень!G186)</f>
        <v>17677.599999999999</v>
      </c>
      <c r="F150" s="12">
        <f>SUM(Перечень!H186)</f>
        <v>12829.6</v>
      </c>
      <c r="G150" s="12">
        <f>SUM(Перечень!I186)</f>
        <v>15921</v>
      </c>
      <c r="H150" s="12">
        <f>SUM(Перечень!J186)</f>
        <v>15921</v>
      </c>
      <c r="I150" s="12">
        <f>SUM(Перечень!K186)</f>
        <v>15921</v>
      </c>
      <c r="J150" s="603">
        <f>SUM(E150:I150)</f>
        <v>78270.2</v>
      </c>
    </row>
    <row r="151" spans="1:10" ht="43.5" customHeight="1" thickBot="1">
      <c r="A151" s="761"/>
      <c r="B151" s="766"/>
      <c r="C151" s="766"/>
      <c r="D151" s="573" t="s">
        <v>258</v>
      </c>
      <c r="E151" s="574">
        <f>SUM(Перечень!G187)</f>
        <v>256073.60000000001</v>
      </c>
      <c r="F151" s="574">
        <f>SUM(Перечень!H187)</f>
        <v>249810.5</v>
      </c>
      <c r="G151" s="574">
        <f>SUM(Перечень!I187)</f>
        <v>241975.5</v>
      </c>
      <c r="H151" s="574">
        <f>SUM(Перечень!J187)</f>
        <v>238980.5</v>
      </c>
      <c r="I151" s="574">
        <f>SUM(Перечень!K187)</f>
        <v>239440.5</v>
      </c>
      <c r="J151" s="604">
        <f>SUM(E151:I151)</f>
        <v>1226280.6000000001</v>
      </c>
    </row>
    <row r="152" spans="1:10" ht="51.75" customHeight="1">
      <c r="A152" s="774" t="s">
        <v>259</v>
      </c>
      <c r="B152" s="774"/>
      <c r="C152" s="774"/>
      <c r="D152" s="774"/>
      <c r="E152" s="453" t="s">
        <v>261</v>
      </c>
      <c r="F152" s="545" t="s">
        <v>413</v>
      </c>
      <c r="G152" s="545" t="s">
        <v>414</v>
      </c>
      <c r="H152" s="545" t="s">
        <v>415</v>
      </c>
      <c r="I152" s="792" t="s">
        <v>416</v>
      </c>
      <c r="J152" s="793"/>
    </row>
    <row r="153" spans="1:10" ht="59.25" customHeight="1">
      <c r="A153" s="775" t="s">
        <v>730</v>
      </c>
      <c r="B153" s="775"/>
      <c r="C153" s="775"/>
      <c r="D153" s="775"/>
      <c r="E153" s="151">
        <f>SUM(Результаты!J84)</f>
        <v>100</v>
      </c>
      <c r="F153" s="151">
        <f>SUM(Результаты!K84)</f>
        <v>100</v>
      </c>
      <c r="G153" s="151">
        <f>SUM(Результаты!L84)</f>
        <v>100</v>
      </c>
      <c r="H153" s="151">
        <f>SUM(Результаты!M84)</f>
        <v>100</v>
      </c>
      <c r="I153" s="800">
        <f>SUM(Результаты!N84)</f>
        <v>100</v>
      </c>
      <c r="J153" s="801"/>
    </row>
    <row r="154" spans="1:10" ht="38.25" customHeight="1">
      <c r="A154" s="775" t="s">
        <v>731</v>
      </c>
      <c r="B154" s="775"/>
      <c r="C154" s="775"/>
      <c r="D154" s="775"/>
      <c r="E154" s="151">
        <f>SUM(Результаты!J90)</f>
        <v>100</v>
      </c>
      <c r="F154" s="151">
        <f>SUM(Результаты!K90)</f>
        <v>100</v>
      </c>
      <c r="G154" s="151">
        <f>SUM(Результаты!L90)</f>
        <v>100</v>
      </c>
      <c r="H154" s="151">
        <f>SUM(Результаты!M90)</f>
        <v>100</v>
      </c>
      <c r="I154" s="800">
        <f>SUM(Результаты!N90)</f>
        <v>100</v>
      </c>
      <c r="J154" s="801"/>
    </row>
    <row r="155" spans="1:10" ht="64.5" customHeight="1">
      <c r="A155" s="775" t="s">
        <v>732</v>
      </c>
      <c r="B155" s="775"/>
      <c r="C155" s="775"/>
      <c r="D155" s="775"/>
      <c r="E155" s="151">
        <f>SUM(Результаты!J91)</f>
        <v>98</v>
      </c>
      <c r="F155" s="151">
        <f>SUM(Результаты!K91)</f>
        <v>98.5</v>
      </c>
      <c r="G155" s="151">
        <f>SUM(Результаты!L91)</f>
        <v>99</v>
      </c>
      <c r="H155" s="151">
        <f>SUM(Результаты!M91)</f>
        <v>99</v>
      </c>
      <c r="I155" s="800">
        <f>SUM(Результаты!N91)</f>
        <v>99</v>
      </c>
      <c r="J155" s="801"/>
    </row>
    <row r="156" spans="1:10" ht="32.25" customHeight="1">
      <c r="A156" s="775" t="s">
        <v>733</v>
      </c>
      <c r="B156" s="775"/>
      <c r="C156" s="775"/>
      <c r="D156" s="775"/>
      <c r="E156" s="151">
        <f>SUM(Результаты!J93)</f>
        <v>100</v>
      </c>
      <c r="F156" s="151">
        <f>SUM(Результаты!K93)</f>
        <v>100</v>
      </c>
      <c r="G156" s="151">
        <f>SUM(Результаты!L93)</f>
        <v>100</v>
      </c>
      <c r="H156" s="151">
        <f>SUM(Результаты!M93)</f>
        <v>100</v>
      </c>
      <c r="I156" s="800">
        <f>SUM(Результаты!N93)</f>
        <v>100</v>
      </c>
      <c r="J156" s="801"/>
    </row>
    <row r="157" spans="1:10" ht="25.5" customHeight="1">
      <c r="A157" s="775" t="s">
        <v>734</v>
      </c>
      <c r="B157" s="775"/>
      <c r="C157" s="775"/>
      <c r="D157" s="775"/>
      <c r="E157" s="151">
        <f>SUM(Результаты!J94)</f>
        <v>0</v>
      </c>
      <c r="F157" s="151">
        <f>SUM(Результаты!K94)</f>
        <v>350</v>
      </c>
      <c r="G157" s="151">
        <f>SUM(Результаты!L94)</f>
        <v>350</v>
      </c>
      <c r="H157" s="151">
        <f>SUM(Результаты!M94)</f>
        <v>350</v>
      </c>
      <c r="I157" s="800">
        <f>SUM(Результаты!N94)</f>
        <v>350</v>
      </c>
      <c r="J157" s="801"/>
    </row>
    <row r="158" spans="1:10" ht="40.5" customHeight="1">
      <c r="A158" s="775" t="s">
        <v>735</v>
      </c>
      <c r="B158" s="775"/>
      <c r="C158" s="775"/>
      <c r="D158" s="775"/>
      <c r="E158" s="151">
        <f>SUM(Результаты!J95)</f>
        <v>100</v>
      </c>
      <c r="F158" s="151">
        <f>SUM(Результаты!K95)</f>
        <v>100</v>
      </c>
      <c r="G158" s="151">
        <f>SUM(Результаты!L95)</f>
        <v>100</v>
      </c>
      <c r="H158" s="151">
        <f>SUM(Результаты!M95)</f>
        <v>100</v>
      </c>
      <c r="I158" s="800">
        <f>SUM(Результаты!N95)</f>
        <v>100</v>
      </c>
      <c r="J158" s="801"/>
    </row>
    <row r="159" spans="1:10" ht="40.5" customHeight="1">
      <c r="A159" s="775" t="s">
        <v>736</v>
      </c>
      <c r="B159" s="775"/>
      <c r="C159" s="775"/>
      <c r="D159" s="775"/>
      <c r="E159" s="151">
        <f>SUM(Результаты!J96)</f>
        <v>100</v>
      </c>
      <c r="F159" s="151">
        <f>SUM(Результаты!K96)</f>
        <v>100</v>
      </c>
      <c r="G159" s="151">
        <f>SUM(Результаты!L96)</f>
        <v>100</v>
      </c>
      <c r="H159" s="151">
        <f>SUM(Результаты!M96)</f>
        <v>100</v>
      </c>
      <c r="I159" s="800">
        <f>SUM(Результаты!N96)</f>
        <v>100</v>
      </c>
      <c r="J159" s="801"/>
    </row>
    <row r="160" spans="1:10" ht="33" customHeight="1">
      <c r="A160" s="775" t="s">
        <v>737</v>
      </c>
      <c r="B160" s="775"/>
      <c r="C160" s="775"/>
      <c r="D160" s="775"/>
      <c r="E160" s="151">
        <f>SUM(Результаты!J97)</f>
        <v>100</v>
      </c>
      <c r="F160" s="151">
        <f>SUM(Результаты!K97)</f>
        <v>100</v>
      </c>
      <c r="G160" s="151">
        <f>SUM(Результаты!L97)</f>
        <v>100</v>
      </c>
      <c r="H160" s="151">
        <f>SUM(Результаты!M97)</f>
        <v>100</v>
      </c>
      <c r="I160" s="800">
        <f>SUM(Результаты!N97)</f>
        <v>100</v>
      </c>
      <c r="J160" s="801"/>
    </row>
    <row r="161" spans="1:10" ht="33" customHeight="1" thickBot="1">
      <c r="A161" s="771" t="s">
        <v>864</v>
      </c>
      <c r="B161" s="896"/>
      <c r="C161" s="896"/>
      <c r="D161" s="897"/>
      <c r="E161" s="625" t="s">
        <v>176</v>
      </c>
      <c r="F161" s="30" t="s">
        <v>198</v>
      </c>
      <c r="G161" s="30" t="s">
        <v>198</v>
      </c>
      <c r="H161" s="625" t="s">
        <v>198</v>
      </c>
      <c r="I161" s="877" t="s">
        <v>198</v>
      </c>
      <c r="J161" s="853"/>
    </row>
    <row r="162" spans="1:10" ht="36.75" customHeight="1" thickBot="1">
      <c r="A162" s="997" t="s">
        <v>332</v>
      </c>
      <c r="B162" s="998"/>
      <c r="C162" s="998"/>
      <c r="D162" s="998"/>
      <c r="E162" s="998"/>
      <c r="F162" s="998"/>
      <c r="G162" s="998"/>
      <c r="H162" s="998"/>
      <c r="I162" s="998"/>
      <c r="J162" s="999"/>
    </row>
    <row r="163" spans="1:10" ht="57" customHeight="1" thickBot="1">
      <c r="A163" s="600" t="s">
        <v>427</v>
      </c>
      <c r="B163" s="925" t="s">
        <v>18</v>
      </c>
      <c r="C163" s="926"/>
      <c r="D163" s="926"/>
      <c r="E163" s="926"/>
      <c r="F163" s="926"/>
      <c r="G163" s="926"/>
      <c r="H163" s="926"/>
      <c r="I163" s="926"/>
      <c r="J163" s="927"/>
    </row>
    <row r="164" spans="1:10" ht="36.75" customHeight="1" thickBot="1">
      <c r="A164" s="605" t="s">
        <v>411</v>
      </c>
      <c r="B164" s="776" t="s">
        <v>850</v>
      </c>
      <c r="C164" s="777"/>
      <c r="D164" s="777"/>
      <c r="E164" s="777"/>
      <c r="F164" s="777"/>
      <c r="G164" s="777"/>
      <c r="H164" s="777"/>
      <c r="I164" s="777"/>
      <c r="J164" s="778"/>
    </row>
    <row r="165" spans="1:10" ht="45.75" customHeight="1">
      <c r="A165" s="779"/>
      <c r="B165" s="878" t="s">
        <v>883</v>
      </c>
      <c r="C165" s="770"/>
      <c r="D165" s="770"/>
      <c r="E165" s="770"/>
      <c r="F165" s="597" t="s">
        <v>412</v>
      </c>
      <c r="G165" s="597" t="s">
        <v>413</v>
      </c>
      <c r="H165" s="597" t="s">
        <v>414</v>
      </c>
      <c r="I165" s="597" t="s">
        <v>415</v>
      </c>
      <c r="J165" s="598" t="s">
        <v>416</v>
      </c>
    </row>
    <row r="166" spans="1:10" ht="20.25" customHeight="1" thickBot="1">
      <c r="A166" s="780"/>
      <c r="B166" s="875">
        <f>SUM(Результаты!I100)</f>
        <v>100</v>
      </c>
      <c r="C166" s="876"/>
      <c r="D166" s="876"/>
      <c r="E166" s="876"/>
      <c r="F166" s="148">
        <f>SUM(Результаты!J100)</f>
        <v>100</v>
      </c>
      <c r="G166" s="148">
        <f>SUM(Результаты!K100)</f>
        <v>100</v>
      </c>
      <c r="H166" s="148">
        <f>SUM(Результаты!L100)</f>
        <v>100</v>
      </c>
      <c r="I166" s="148">
        <f>SUM(Результаты!M100)</f>
        <v>100</v>
      </c>
      <c r="J166" s="148">
        <f>SUM(Результаты!N100)</f>
        <v>100</v>
      </c>
    </row>
    <row r="167" spans="1:10" ht="16.2" hidden="1" thickBot="1">
      <c r="A167" s="138"/>
      <c r="B167" s="149"/>
      <c r="C167" s="149"/>
      <c r="D167" s="149"/>
      <c r="E167" s="149"/>
      <c r="F167" s="149"/>
      <c r="G167" s="149"/>
      <c r="H167" s="149"/>
      <c r="I167" s="149"/>
      <c r="J167" s="150"/>
    </row>
    <row r="168" spans="1:10" ht="19.5" customHeight="1">
      <c r="A168" s="868" t="s">
        <v>418</v>
      </c>
      <c r="B168" s="892" t="s">
        <v>419</v>
      </c>
      <c r="C168" s="892" t="s">
        <v>420</v>
      </c>
      <c r="D168" s="892" t="s">
        <v>118</v>
      </c>
      <c r="E168" s="995" t="s">
        <v>260</v>
      </c>
      <c r="F168" s="995"/>
      <c r="G168" s="995"/>
      <c r="H168" s="995"/>
      <c r="I168" s="995"/>
      <c r="J168" s="996"/>
    </row>
    <row r="169" spans="1:10" ht="46.5" customHeight="1">
      <c r="A169" s="869"/>
      <c r="B169" s="893"/>
      <c r="C169" s="893"/>
      <c r="D169" s="893"/>
      <c r="E169" s="126" t="s">
        <v>261</v>
      </c>
      <c r="F169" s="126" t="s">
        <v>262</v>
      </c>
      <c r="G169" s="126" t="s">
        <v>263</v>
      </c>
      <c r="H169" s="126" t="s">
        <v>264</v>
      </c>
      <c r="I169" s="126" t="s">
        <v>265</v>
      </c>
      <c r="J169" s="163" t="s">
        <v>194</v>
      </c>
    </row>
    <row r="170" spans="1:10" ht="27" hidden="1" customHeight="1">
      <c r="A170" s="869"/>
      <c r="B170" s="881" t="s">
        <v>579</v>
      </c>
      <c r="C170" s="881" t="s">
        <v>586</v>
      </c>
      <c r="D170" s="883" t="s">
        <v>433</v>
      </c>
      <c r="E170" s="93"/>
      <c r="F170" s="93"/>
      <c r="G170" s="93"/>
      <c r="H170" s="93"/>
      <c r="I170" s="93"/>
      <c r="J170" s="164"/>
    </row>
    <row r="171" spans="1:10" ht="50.25" customHeight="1">
      <c r="A171" s="869"/>
      <c r="B171" s="845"/>
      <c r="C171" s="845"/>
      <c r="D171" s="884"/>
      <c r="E171" s="94">
        <f t="shared" ref="E171:J171" si="3">E172</f>
        <v>42128.2</v>
      </c>
      <c r="F171" s="94">
        <f t="shared" si="3"/>
        <v>14374.2</v>
      </c>
      <c r="G171" s="94">
        <f t="shared" si="3"/>
        <v>6391.8</v>
      </c>
      <c r="H171" s="94">
        <f t="shared" si="3"/>
        <v>6241.8</v>
      </c>
      <c r="I171" s="94">
        <f t="shared" si="3"/>
        <v>6241.8</v>
      </c>
      <c r="J171" s="165">
        <f t="shared" si="3"/>
        <v>75377.8</v>
      </c>
    </row>
    <row r="172" spans="1:10" ht="96" customHeight="1" thickBot="1">
      <c r="A172" s="1050"/>
      <c r="B172" s="882"/>
      <c r="C172" s="882"/>
      <c r="D172" s="488" t="s">
        <v>258</v>
      </c>
      <c r="E172" s="90">
        <f>SUM(Перечень!G199)</f>
        <v>42128.2</v>
      </c>
      <c r="F172" s="90">
        <f>SUM(Перечень!H199)</f>
        <v>14374.2</v>
      </c>
      <c r="G172" s="90">
        <f>SUM(Перечень!I199)</f>
        <v>6391.8</v>
      </c>
      <c r="H172" s="90">
        <f>SUM(Перечень!J199)</f>
        <v>6241.8</v>
      </c>
      <c r="I172" s="90">
        <f>SUM(Перечень!K199)</f>
        <v>6241.8</v>
      </c>
      <c r="J172" s="166">
        <f>I172+H172+G172+F172+E172</f>
        <v>75377.8</v>
      </c>
    </row>
    <row r="173" spans="1:10" ht="47.25" customHeight="1">
      <c r="A173" s="894" t="s">
        <v>259</v>
      </c>
      <c r="B173" s="895"/>
      <c r="C173" s="895"/>
      <c r="D173" s="895"/>
      <c r="E173" s="152" t="s">
        <v>261</v>
      </c>
      <c r="F173" s="132" t="s">
        <v>413</v>
      </c>
      <c r="G173" s="132" t="s">
        <v>414</v>
      </c>
      <c r="H173" s="132" t="s">
        <v>415</v>
      </c>
      <c r="I173" s="885" t="s">
        <v>416</v>
      </c>
      <c r="J173" s="886"/>
    </row>
    <row r="174" spans="1:10" ht="29.25" customHeight="1">
      <c r="A174" s="887" t="s">
        <v>738</v>
      </c>
      <c r="B174" s="775"/>
      <c r="C174" s="775"/>
      <c r="D174" s="775"/>
      <c r="E174" s="176">
        <f>SUM(Результаты!J101)</f>
        <v>100</v>
      </c>
      <c r="F174" s="176">
        <f>SUM(Результаты!K101)</f>
        <v>100</v>
      </c>
      <c r="G174" s="176">
        <f>SUM(Результаты!L101)</f>
        <v>100</v>
      </c>
      <c r="H174" s="176">
        <f>SUM(Результаты!M101)</f>
        <v>100</v>
      </c>
      <c r="I174" s="807">
        <f>SUM(Результаты!N101)</f>
        <v>100</v>
      </c>
      <c r="J174" s="874"/>
    </row>
    <row r="175" spans="1:10" ht="30" customHeight="1">
      <c r="A175" s="887" t="s">
        <v>739</v>
      </c>
      <c r="B175" s="775"/>
      <c r="C175" s="775"/>
      <c r="D175" s="775"/>
      <c r="E175" s="176">
        <f>SUM(Результаты!J102)</f>
        <v>85</v>
      </c>
      <c r="F175" s="176">
        <f>SUM(Результаты!K102)</f>
        <v>85</v>
      </c>
      <c r="G175" s="176">
        <f>SUM(Результаты!L102)</f>
        <v>85</v>
      </c>
      <c r="H175" s="176">
        <f>SUM(Результаты!M102)</f>
        <v>85</v>
      </c>
      <c r="I175" s="807">
        <f>SUM(Результаты!N102)</f>
        <v>85</v>
      </c>
      <c r="J175" s="874"/>
    </row>
    <row r="176" spans="1:10" ht="27.75" customHeight="1">
      <c r="A176" s="887" t="s">
        <v>740</v>
      </c>
      <c r="B176" s="775"/>
      <c r="C176" s="775"/>
      <c r="D176" s="775"/>
      <c r="E176" s="176">
        <f>SUM(Результаты!J104)</f>
        <v>100</v>
      </c>
      <c r="F176" s="176">
        <f>SUM(Результаты!K104)</f>
        <v>100</v>
      </c>
      <c r="G176" s="176">
        <f>SUM(Результаты!L104)</f>
        <v>100</v>
      </c>
      <c r="H176" s="176">
        <f>SUM(Результаты!M104)</f>
        <v>100</v>
      </c>
      <c r="I176" s="807">
        <f>SUM(Результаты!N104)</f>
        <v>100</v>
      </c>
      <c r="J176" s="874"/>
    </row>
    <row r="177" spans="1:20" ht="28.5" customHeight="1" thickBot="1">
      <c r="A177" s="888" t="s">
        <v>741</v>
      </c>
      <c r="B177" s="889"/>
      <c r="C177" s="889"/>
      <c r="D177" s="889"/>
      <c r="E177" s="160">
        <f>SUM(Результаты!J105)</f>
        <v>100</v>
      </c>
      <c r="F177" s="160">
        <f>SUM(Результаты!K105)</f>
        <v>100</v>
      </c>
      <c r="G177" s="160">
        <f>SUM(Результаты!L105)</f>
        <v>100</v>
      </c>
      <c r="H177" s="160">
        <f>SUM(Результаты!M105)</f>
        <v>100</v>
      </c>
      <c r="I177" s="890">
        <f>SUM(Результаты!N105)</f>
        <v>100</v>
      </c>
      <c r="J177" s="891"/>
    </row>
    <row r="178" spans="1:20">
      <c r="A178" s="1026" t="s">
        <v>0</v>
      </c>
      <c r="B178" s="1027"/>
      <c r="C178" s="1027"/>
      <c r="D178" s="1027"/>
      <c r="E178" s="1027"/>
      <c r="F178" s="1027"/>
      <c r="G178" s="1027"/>
      <c r="H178" s="1027"/>
      <c r="I178" s="1027"/>
      <c r="J178" s="1028"/>
    </row>
    <row r="179" spans="1:20" ht="44.25" customHeight="1" thickBot="1">
      <c r="A179" s="82" t="s">
        <v>427</v>
      </c>
      <c r="B179" s="890" t="s">
        <v>18</v>
      </c>
      <c r="C179" s="1008"/>
      <c r="D179" s="1008"/>
      <c r="E179" s="1008"/>
      <c r="F179" s="1008"/>
      <c r="G179" s="1008"/>
      <c r="H179" s="1008"/>
      <c r="I179" s="1008"/>
      <c r="J179" s="1009"/>
      <c r="N179" s="72"/>
      <c r="O179" s="72"/>
      <c r="P179" s="72"/>
      <c r="Q179" s="72"/>
      <c r="R179" s="72"/>
      <c r="S179" s="72"/>
      <c r="T179" s="72"/>
    </row>
    <row r="180" spans="1:20" ht="35.25" customHeight="1" thickBot="1">
      <c r="A180" s="605" t="s">
        <v>411</v>
      </c>
      <c r="B180" s="776" t="s">
        <v>851</v>
      </c>
      <c r="C180" s="777"/>
      <c r="D180" s="777"/>
      <c r="E180" s="777"/>
      <c r="F180" s="777"/>
      <c r="G180" s="777"/>
      <c r="H180" s="777"/>
      <c r="I180" s="777"/>
      <c r="J180" s="778"/>
      <c r="N180" s="73"/>
      <c r="O180" s="987"/>
      <c r="P180" s="987"/>
      <c r="Q180" s="987"/>
      <c r="R180" s="987"/>
      <c r="S180" s="987"/>
      <c r="T180" s="987"/>
    </row>
    <row r="181" spans="1:20" ht="47.25" customHeight="1">
      <c r="A181" s="779"/>
      <c r="B181" s="878" t="s">
        <v>873</v>
      </c>
      <c r="C181" s="770"/>
      <c r="D181" s="770"/>
      <c r="E181" s="770"/>
      <c r="F181" s="810" t="s">
        <v>874</v>
      </c>
      <c r="G181" s="811"/>
      <c r="H181" s="597" t="s">
        <v>875</v>
      </c>
      <c r="I181" s="597" t="s">
        <v>876</v>
      </c>
      <c r="J181" s="598" t="s">
        <v>877</v>
      </c>
    </row>
    <row r="182" spans="1:20" ht="24" customHeight="1" thickBot="1">
      <c r="A182" s="780"/>
      <c r="B182" s="875">
        <f>SUM(Результаты!I107)</f>
        <v>87</v>
      </c>
      <c r="C182" s="876"/>
      <c r="D182" s="876"/>
      <c r="E182" s="876"/>
      <c r="F182" s="1073">
        <v>87</v>
      </c>
      <c r="G182" s="1074"/>
      <c r="H182" s="391">
        <f>SUM(Результаты!L107)</f>
        <v>90.6</v>
      </c>
      <c r="I182" s="391">
        <f>SUM(Результаты!M107)</f>
        <v>96.2</v>
      </c>
      <c r="J182" s="391">
        <f>SUM(Результаты!N107)</f>
        <v>100</v>
      </c>
      <c r="K182" s="180">
        <f>SUM(Перечень!L201)</f>
        <v>0</v>
      </c>
    </row>
    <row r="183" spans="1:20" ht="18.75" customHeight="1">
      <c r="A183" s="781" t="s">
        <v>418</v>
      </c>
      <c r="B183" s="915" t="s">
        <v>419</v>
      </c>
      <c r="C183" s="915" t="s">
        <v>420</v>
      </c>
      <c r="D183" s="915" t="s">
        <v>118</v>
      </c>
      <c r="E183" s="915" t="s">
        <v>260</v>
      </c>
      <c r="F183" s="915"/>
      <c r="G183" s="915"/>
      <c r="H183" s="915"/>
      <c r="I183" s="915"/>
      <c r="J183" s="919"/>
    </row>
    <row r="184" spans="1:20" ht="66.75" customHeight="1">
      <c r="A184" s="1007"/>
      <c r="B184" s="916"/>
      <c r="C184" s="916"/>
      <c r="D184" s="916"/>
      <c r="E184" s="1086" t="s">
        <v>878</v>
      </c>
      <c r="F184" s="961"/>
      <c r="G184" s="454" t="s">
        <v>879</v>
      </c>
      <c r="H184" s="454" t="s">
        <v>880</v>
      </c>
      <c r="I184" s="454" t="s">
        <v>881</v>
      </c>
      <c r="J184" s="458" t="s">
        <v>194</v>
      </c>
    </row>
    <row r="185" spans="1:20" ht="25.5" customHeight="1">
      <c r="A185" s="1007"/>
      <c r="B185" s="1005" t="s">
        <v>578</v>
      </c>
      <c r="C185" s="836" t="s">
        <v>586</v>
      </c>
      <c r="D185" s="162" t="s">
        <v>421</v>
      </c>
      <c r="E185" s="1087">
        <v>4836</v>
      </c>
      <c r="F185" s="853"/>
      <c r="G185" s="100">
        <f>G186</f>
        <v>4836</v>
      </c>
      <c r="H185" s="86">
        <f>H186</f>
        <v>4836</v>
      </c>
      <c r="I185" s="86">
        <f>I186</f>
        <v>4836</v>
      </c>
      <c r="J185" s="459">
        <f>SUM(E185:I185)</f>
        <v>19344</v>
      </c>
      <c r="N185" s="73"/>
      <c r="O185" s="74"/>
      <c r="P185" s="74"/>
      <c r="Q185" s="74"/>
      <c r="R185" s="74"/>
      <c r="S185" s="74"/>
      <c r="T185" s="74"/>
    </row>
    <row r="186" spans="1:20" ht="46.5" customHeight="1" thickBot="1">
      <c r="A186" s="787"/>
      <c r="B186" s="1006"/>
      <c r="C186" s="838"/>
      <c r="D186" s="460" t="s">
        <v>119</v>
      </c>
      <c r="E186" s="1088">
        <v>4836</v>
      </c>
      <c r="F186" s="1089"/>
      <c r="G186" s="461">
        <f>SUM(Перечень!I213)</f>
        <v>4836</v>
      </c>
      <c r="H186" s="461">
        <f>SUM(Перечень!J213)</f>
        <v>4836</v>
      </c>
      <c r="I186" s="461">
        <f>SUM(Перечень!K213)</f>
        <v>4836</v>
      </c>
      <c r="J186" s="462">
        <f>SUM(E186:I186)</f>
        <v>19344</v>
      </c>
      <c r="N186" s="73"/>
      <c r="O186" s="74"/>
      <c r="P186" s="74"/>
      <c r="Q186" s="74"/>
      <c r="R186" s="74"/>
      <c r="S186" s="74"/>
      <c r="T186" s="74"/>
    </row>
    <row r="187" spans="1:20" ht="70.5" customHeight="1">
      <c r="A187" s="774" t="s">
        <v>259</v>
      </c>
      <c r="B187" s="774"/>
      <c r="C187" s="774"/>
      <c r="D187" s="774"/>
      <c r="E187" s="917" t="s">
        <v>878</v>
      </c>
      <c r="F187" s="1090"/>
      <c r="G187" s="466" t="s">
        <v>879</v>
      </c>
      <c r="H187" s="466" t="s">
        <v>880</v>
      </c>
      <c r="I187" s="792" t="s">
        <v>877</v>
      </c>
      <c r="J187" s="793"/>
      <c r="N187" s="75"/>
      <c r="O187" s="988"/>
      <c r="P187" s="989"/>
      <c r="Q187" s="989"/>
      <c r="R187" s="989"/>
      <c r="S187" s="989"/>
      <c r="T187" s="989"/>
    </row>
    <row r="188" spans="1:20" ht="45" customHeight="1">
      <c r="A188" s="775" t="s">
        <v>742</v>
      </c>
      <c r="B188" s="775"/>
      <c r="C188" s="775"/>
      <c r="D188" s="775"/>
      <c r="E188" s="1057">
        <v>70</v>
      </c>
      <c r="F188" s="1058"/>
      <c r="G188" s="631">
        <f>SUM(Результаты!L108)</f>
        <v>80</v>
      </c>
      <c r="H188" s="631">
        <f>SUM(Результаты!M108)</f>
        <v>90</v>
      </c>
      <c r="I188" s="879">
        <f>SUM(Результаты!N108)</f>
        <v>100</v>
      </c>
      <c r="J188" s="880"/>
      <c r="N188" s="75"/>
      <c r="O188" s="76"/>
      <c r="P188" s="77"/>
      <c r="Q188" s="77"/>
      <c r="R188" s="77"/>
      <c r="S188" s="77"/>
      <c r="T188" s="77"/>
    </row>
    <row r="189" spans="1:20" ht="35.25" customHeight="1">
      <c r="A189" s="775" t="s">
        <v>743</v>
      </c>
      <c r="B189" s="775"/>
      <c r="C189" s="775"/>
      <c r="D189" s="775"/>
      <c r="E189" s="1057">
        <v>100</v>
      </c>
      <c r="F189" s="1058"/>
      <c r="G189" s="631">
        <f>SUM(Результаты!L109)</f>
        <v>100</v>
      </c>
      <c r="H189" s="631">
        <f>SUM(Результаты!M109)</f>
        <v>100</v>
      </c>
      <c r="I189" s="879">
        <f>SUM(Результаты!N109)</f>
        <v>100</v>
      </c>
      <c r="J189" s="880"/>
      <c r="N189" s="75"/>
      <c r="O189" s="76"/>
      <c r="P189" s="77"/>
      <c r="Q189" s="77"/>
      <c r="R189" s="77"/>
      <c r="S189" s="77"/>
      <c r="T189" s="77"/>
    </row>
    <row r="190" spans="1:20" ht="40.5" customHeight="1">
      <c r="A190" s="775" t="s">
        <v>744</v>
      </c>
      <c r="B190" s="775"/>
      <c r="C190" s="775"/>
      <c r="D190" s="775"/>
      <c r="E190" s="1057">
        <v>100</v>
      </c>
      <c r="F190" s="1058"/>
      <c r="G190" s="631">
        <f>SUM(Результаты!L110)</f>
        <v>100</v>
      </c>
      <c r="H190" s="631">
        <f>SUM(Результаты!M110)</f>
        <v>100</v>
      </c>
      <c r="I190" s="879">
        <f>SUM(Результаты!N110)</f>
        <v>100</v>
      </c>
      <c r="J190" s="880"/>
      <c r="N190" s="75"/>
      <c r="O190" s="127"/>
      <c r="P190" s="128"/>
      <c r="Q190" s="128"/>
      <c r="R190" s="128"/>
      <c r="S190" s="128"/>
      <c r="T190" s="128"/>
    </row>
    <row r="191" spans="1:20" ht="35.25" customHeight="1">
      <c r="A191" s="775" t="s">
        <v>745</v>
      </c>
      <c r="B191" s="775"/>
      <c r="C191" s="775"/>
      <c r="D191" s="775"/>
      <c r="E191" s="1057">
        <v>100</v>
      </c>
      <c r="F191" s="1058"/>
      <c r="G191" s="631">
        <f>SUM(Результаты!L111)</f>
        <v>100</v>
      </c>
      <c r="H191" s="631">
        <f>SUM(Результаты!M111)</f>
        <v>100</v>
      </c>
      <c r="I191" s="879">
        <f>SUM(Результаты!N111)</f>
        <v>100</v>
      </c>
      <c r="J191" s="880"/>
      <c r="N191" s="75"/>
      <c r="O191" s="127"/>
      <c r="P191" s="128"/>
      <c r="Q191" s="128"/>
      <c r="R191" s="128"/>
      <c r="S191" s="128"/>
      <c r="T191" s="128"/>
    </row>
    <row r="192" spans="1:20" ht="35.25" customHeight="1">
      <c r="A192" s="775" t="s">
        <v>746</v>
      </c>
      <c r="B192" s="775"/>
      <c r="C192" s="775"/>
      <c r="D192" s="775"/>
      <c r="E192" s="1057">
        <v>54.5</v>
      </c>
      <c r="F192" s="1058"/>
      <c r="G192" s="631">
        <f>SUM(Результаты!L112)</f>
        <v>55</v>
      </c>
      <c r="H192" s="631">
        <f>SUM(Результаты!M112)</f>
        <v>56</v>
      </c>
      <c r="I192" s="879">
        <f>SUM(Результаты!N112)</f>
        <v>57</v>
      </c>
      <c r="J192" s="880"/>
      <c r="N192" s="75"/>
      <c r="O192" s="127"/>
      <c r="P192" s="128"/>
      <c r="Q192" s="128"/>
      <c r="R192" s="128"/>
      <c r="S192" s="128"/>
      <c r="T192" s="128"/>
    </row>
    <row r="193" spans="1:20" ht="39" customHeight="1">
      <c r="A193" s="775" t="s">
        <v>747</v>
      </c>
      <c r="B193" s="775"/>
      <c r="C193" s="775"/>
      <c r="D193" s="775"/>
      <c r="E193" s="1057">
        <v>1.5</v>
      </c>
      <c r="F193" s="1058"/>
      <c r="G193" s="631">
        <f>SUM(Результаты!L113)</f>
        <v>1.8</v>
      </c>
      <c r="H193" s="631">
        <f>SUM(Результаты!M113)</f>
        <v>2.4</v>
      </c>
      <c r="I193" s="879">
        <f>SUM(Результаты!N113)</f>
        <v>2.7</v>
      </c>
      <c r="J193" s="880"/>
      <c r="N193" s="75"/>
      <c r="O193" s="76"/>
      <c r="P193" s="77"/>
      <c r="Q193" s="77"/>
      <c r="R193" s="77"/>
      <c r="S193" s="77"/>
      <c r="T193" s="77"/>
    </row>
    <row r="194" spans="1:20" ht="25.5" customHeight="1">
      <c r="A194" s="990" t="s">
        <v>1</v>
      </c>
      <c r="B194" s="991"/>
      <c r="C194" s="991"/>
      <c r="D194" s="991"/>
      <c r="E194" s="991"/>
      <c r="F194" s="991"/>
      <c r="G194" s="991"/>
      <c r="H194" s="991"/>
      <c r="I194" s="991"/>
      <c r="J194" s="992"/>
      <c r="N194" s="75"/>
      <c r="O194" s="988"/>
      <c r="P194" s="988"/>
      <c r="Q194" s="988"/>
      <c r="R194" s="988"/>
      <c r="S194" s="988"/>
      <c r="T194" s="988"/>
    </row>
    <row r="195" spans="1:20" ht="48" customHeight="1" thickBot="1">
      <c r="A195" s="91" t="s">
        <v>427</v>
      </c>
      <c r="B195" s="909" t="s">
        <v>199</v>
      </c>
      <c r="C195" s="910"/>
      <c r="D195" s="910"/>
      <c r="E195" s="910"/>
      <c r="F195" s="910"/>
      <c r="G195" s="910"/>
      <c r="H195" s="910"/>
      <c r="I195" s="910"/>
      <c r="J195" s="911"/>
      <c r="N195" s="73"/>
      <c r="O195" s="78"/>
      <c r="P195" s="79"/>
      <c r="Q195" s="78"/>
      <c r="R195" s="78"/>
      <c r="S195" s="78"/>
      <c r="T195" s="78"/>
    </row>
    <row r="196" spans="1:20" ht="37.5" customHeight="1" thickBot="1">
      <c r="A196" s="605" t="s">
        <v>411</v>
      </c>
      <c r="B196" s="776" t="s">
        <v>852</v>
      </c>
      <c r="C196" s="777"/>
      <c r="D196" s="777"/>
      <c r="E196" s="777"/>
      <c r="F196" s="777"/>
      <c r="G196" s="777"/>
      <c r="H196" s="777"/>
      <c r="I196" s="777"/>
      <c r="J196" s="778"/>
      <c r="N196" s="70"/>
      <c r="O196" s="80"/>
      <c r="P196" s="80"/>
      <c r="Q196" s="80"/>
      <c r="R196" s="80"/>
      <c r="S196" s="80"/>
      <c r="T196" s="80"/>
    </row>
    <row r="197" spans="1:20" ht="44.25" customHeight="1">
      <c r="A197" s="779"/>
      <c r="B197" s="878" t="s">
        <v>882</v>
      </c>
      <c r="C197" s="770"/>
      <c r="D197" s="770"/>
      <c r="E197" s="770"/>
      <c r="F197" s="597" t="s">
        <v>412</v>
      </c>
      <c r="G197" s="597" t="s">
        <v>413</v>
      </c>
      <c r="H197" s="597" t="s">
        <v>414</v>
      </c>
      <c r="I197" s="597" t="s">
        <v>415</v>
      </c>
      <c r="J197" s="598" t="s">
        <v>416</v>
      </c>
      <c r="N197" s="78"/>
      <c r="O197" s="80"/>
      <c r="P197" s="81"/>
      <c r="Q197" s="80"/>
      <c r="R197" s="80"/>
      <c r="S197" s="80"/>
      <c r="T197" s="80"/>
    </row>
    <row r="198" spans="1:20" ht="24" customHeight="1" thickBot="1">
      <c r="A198" s="787"/>
      <c r="B198" s="790">
        <f>SUM(Результаты!I115)</f>
        <v>100</v>
      </c>
      <c r="C198" s="791"/>
      <c r="D198" s="791"/>
      <c r="E198" s="791"/>
      <c r="F198" s="135">
        <f>SUM(Результаты!J115)</f>
        <v>100</v>
      </c>
      <c r="G198" s="135">
        <f>SUM(Результаты!K115)</f>
        <v>100</v>
      </c>
      <c r="H198" s="135">
        <f>SUM(Результаты!L115)</f>
        <v>100</v>
      </c>
      <c r="I198" s="135">
        <f>SUM(Результаты!M115)</f>
        <v>100</v>
      </c>
      <c r="J198" s="135">
        <f>SUM(Результаты!N115)</f>
        <v>100</v>
      </c>
    </row>
    <row r="199" spans="1:20" ht="21" customHeight="1">
      <c r="A199" s="921" t="s">
        <v>418</v>
      </c>
      <c r="B199" s="920" t="s">
        <v>419</v>
      </c>
      <c r="C199" s="920" t="s">
        <v>420</v>
      </c>
      <c r="D199" s="920" t="s">
        <v>118</v>
      </c>
      <c r="E199" s="1038" t="s">
        <v>260</v>
      </c>
      <c r="F199" s="1039"/>
      <c r="G199" s="1039"/>
      <c r="H199" s="1039"/>
      <c r="I199" s="1039"/>
      <c r="J199" s="1040"/>
    </row>
    <row r="200" spans="1:20" ht="46.8">
      <c r="A200" s="763"/>
      <c r="B200" s="921"/>
      <c r="C200" s="921"/>
      <c r="D200" s="921"/>
      <c r="E200" s="159" t="s">
        <v>261</v>
      </c>
      <c r="F200" s="68" t="s">
        <v>262</v>
      </c>
      <c r="G200" s="68" t="s">
        <v>263</v>
      </c>
      <c r="H200" s="68" t="s">
        <v>264</v>
      </c>
      <c r="I200" s="68" t="s">
        <v>265</v>
      </c>
      <c r="J200" s="92" t="s">
        <v>194</v>
      </c>
    </row>
    <row r="201" spans="1:20">
      <c r="A201" s="763"/>
      <c r="B201" s="809" t="s">
        <v>577</v>
      </c>
      <c r="C201" s="764" t="s">
        <v>586</v>
      </c>
      <c r="D201" s="794" t="s">
        <v>421</v>
      </c>
      <c r="E201" s="924">
        <f>SUM(E203)</f>
        <v>5772.8</v>
      </c>
      <c r="F201" s="924">
        <f>SUM(F203)</f>
        <v>5775</v>
      </c>
      <c r="G201" s="924">
        <f>SUM(G203)</f>
        <v>5825</v>
      </c>
      <c r="H201" s="924">
        <f>SUM(H203)</f>
        <v>5940</v>
      </c>
      <c r="I201" s="924">
        <f>SUM(I203)</f>
        <v>5940</v>
      </c>
      <c r="J201" s="924">
        <f>E201+F201+G201+H201+I201</f>
        <v>29252.799999999999</v>
      </c>
    </row>
    <row r="202" spans="1:20">
      <c r="A202" s="763"/>
      <c r="B202" s="809"/>
      <c r="C202" s="765"/>
      <c r="D202" s="794"/>
      <c r="E202" s="924"/>
      <c r="F202" s="924"/>
      <c r="G202" s="924"/>
      <c r="H202" s="924"/>
      <c r="I202" s="924"/>
      <c r="J202" s="924"/>
    </row>
    <row r="203" spans="1:20" ht="54" customHeight="1" thickBot="1">
      <c r="A203" s="923"/>
      <c r="B203" s="764"/>
      <c r="C203" s="766"/>
      <c r="D203" s="485" t="s">
        <v>258</v>
      </c>
      <c r="E203" s="87">
        <f>SUM(Перечень!G224)</f>
        <v>5772.8</v>
      </c>
      <c r="F203" s="87">
        <f>SUM(Перечень!H224)</f>
        <v>5775</v>
      </c>
      <c r="G203" s="87">
        <f>SUM(Перечень!I224)</f>
        <v>5825</v>
      </c>
      <c r="H203" s="87">
        <f>SUM(Перечень!J224)</f>
        <v>5940</v>
      </c>
      <c r="I203" s="87">
        <f>SUM(Перечень!K224)</f>
        <v>5940</v>
      </c>
      <c r="J203" s="87">
        <f>E203+F203+G203+H203+I203</f>
        <v>29252.799999999999</v>
      </c>
    </row>
    <row r="204" spans="1:20" ht="50.25" customHeight="1">
      <c r="A204" s="912" t="s">
        <v>259</v>
      </c>
      <c r="B204" s="913"/>
      <c r="C204" s="913"/>
      <c r="D204" s="914"/>
      <c r="E204" s="152" t="s">
        <v>261</v>
      </c>
      <c r="F204" s="132" t="s">
        <v>413</v>
      </c>
      <c r="G204" s="132" t="s">
        <v>414</v>
      </c>
      <c r="H204" s="132" t="s">
        <v>415</v>
      </c>
      <c r="I204" s="885" t="s">
        <v>416</v>
      </c>
      <c r="J204" s="886"/>
    </row>
    <row r="205" spans="1:20" ht="40.5" customHeight="1">
      <c r="A205" s="887" t="s">
        <v>748</v>
      </c>
      <c r="B205" s="775"/>
      <c r="C205" s="775"/>
      <c r="D205" s="775"/>
      <c r="E205" s="484">
        <f>SUM(Результаты!J116)</f>
        <v>100</v>
      </c>
      <c r="F205" s="484">
        <f>SUM(Результаты!K116)</f>
        <v>100</v>
      </c>
      <c r="G205" s="484">
        <f>SUM(Результаты!L116)</f>
        <v>100</v>
      </c>
      <c r="H205" s="484">
        <f>SUM(Результаты!M116)</f>
        <v>100</v>
      </c>
      <c r="I205" s="917">
        <f>SUM(Результаты!N116)</f>
        <v>100</v>
      </c>
      <c r="J205" s="918"/>
    </row>
    <row r="206" spans="1:20" ht="53.25" customHeight="1">
      <c r="A206" s="887" t="s">
        <v>749</v>
      </c>
      <c r="B206" s="775"/>
      <c r="C206" s="775"/>
      <c r="D206" s="775"/>
      <c r="E206" s="484">
        <f>SUM(Результаты!J117)</f>
        <v>98</v>
      </c>
      <c r="F206" s="484">
        <f>SUM(Результаты!K117)</f>
        <v>98</v>
      </c>
      <c r="G206" s="484">
        <f>SUM(Результаты!L117)</f>
        <v>98</v>
      </c>
      <c r="H206" s="484">
        <f>SUM(Результаты!M117)</f>
        <v>98</v>
      </c>
      <c r="I206" s="917">
        <f>SUM(Результаты!N117)</f>
        <v>98</v>
      </c>
      <c r="J206" s="918"/>
    </row>
    <row r="207" spans="1:20" ht="45.75" customHeight="1">
      <c r="A207" s="887" t="s">
        <v>750</v>
      </c>
      <c r="B207" s="775"/>
      <c r="C207" s="775"/>
      <c r="D207" s="775"/>
      <c r="E207" s="484">
        <f>SUM(Результаты!J118)</f>
        <v>100</v>
      </c>
      <c r="F207" s="484">
        <f>SUM(Результаты!K118)</f>
        <v>100</v>
      </c>
      <c r="G207" s="484">
        <f>SUM(Результаты!L118)</f>
        <v>100</v>
      </c>
      <c r="H207" s="484">
        <f>SUM(Результаты!M118)</f>
        <v>100</v>
      </c>
      <c r="I207" s="917">
        <f>SUM(Результаты!N118)</f>
        <v>100</v>
      </c>
      <c r="J207" s="918"/>
    </row>
    <row r="208" spans="1:20" ht="30" customHeight="1" thickBot="1">
      <c r="A208" s="888" t="s">
        <v>751</v>
      </c>
      <c r="B208" s="889"/>
      <c r="C208" s="889"/>
      <c r="D208" s="889"/>
      <c r="E208" s="161">
        <f>SUM(Результаты!J119)</f>
        <v>100</v>
      </c>
      <c r="F208" s="161">
        <f>SUM(Результаты!K119)</f>
        <v>100</v>
      </c>
      <c r="G208" s="161">
        <f>SUM(Результаты!L119)</f>
        <v>100</v>
      </c>
      <c r="H208" s="161">
        <f>SUM(Результаты!M119)</f>
        <v>100</v>
      </c>
      <c r="I208" s="890">
        <f>SUM(Результаты!N119)</f>
        <v>100</v>
      </c>
      <c r="J208" s="891"/>
    </row>
    <row r="209" spans="1:10" ht="42.75" customHeight="1" thickBot="1">
      <c r="A209" s="1011" t="s">
        <v>88</v>
      </c>
      <c r="B209" s="1012"/>
      <c r="C209" s="1012"/>
      <c r="D209" s="1012"/>
      <c r="E209" s="1012"/>
      <c r="F209" s="1012"/>
      <c r="G209" s="1012"/>
      <c r="H209" s="1012"/>
      <c r="I209" s="1012"/>
      <c r="J209" s="1013"/>
    </row>
    <row r="210" spans="1:10" ht="49.5" customHeight="1" thickBot="1">
      <c r="A210" s="158" t="s">
        <v>427</v>
      </c>
      <c r="B210" s="925" t="s">
        <v>226</v>
      </c>
      <c r="C210" s="926"/>
      <c r="D210" s="926"/>
      <c r="E210" s="926"/>
      <c r="F210" s="926"/>
      <c r="G210" s="926"/>
      <c r="H210" s="926"/>
      <c r="I210" s="926"/>
      <c r="J210" s="927"/>
    </row>
    <row r="211" spans="1:10" ht="39" customHeight="1">
      <c r="A211" s="146" t="s">
        <v>411</v>
      </c>
      <c r="B211" s="928" t="s">
        <v>853</v>
      </c>
      <c r="C211" s="929"/>
      <c r="D211" s="929"/>
      <c r="E211" s="929"/>
      <c r="F211" s="929"/>
      <c r="G211" s="929"/>
      <c r="H211" s="929"/>
      <c r="I211" s="929"/>
      <c r="J211" s="930"/>
    </row>
    <row r="212" spans="1:10" ht="45.75" customHeight="1">
      <c r="A212" s="916"/>
      <c r="B212" s="931" t="s">
        <v>882</v>
      </c>
      <c r="C212" s="822"/>
      <c r="D212" s="822"/>
      <c r="E212" s="822"/>
      <c r="F212" s="131" t="s">
        <v>412</v>
      </c>
      <c r="G212" s="131" t="s">
        <v>413</v>
      </c>
      <c r="H212" s="131" t="s">
        <v>414</v>
      </c>
      <c r="I212" s="131" t="s">
        <v>415</v>
      </c>
      <c r="J212" s="147" t="s">
        <v>416</v>
      </c>
    </row>
    <row r="213" spans="1:10" ht="17.25" customHeight="1" thickBot="1">
      <c r="A213" s="876"/>
      <c r="B213" s="875">
        <f>SUM(Результаты!I121)</f>
        <v>100</v>
      </c>
      <c r="C213" s="876"/>
      <c r="D213" s="876"/>
      <c r="E213" s="876"/>
      <c r="F213" s="148">
        <f>SUM(Результаты!J121)</f>
        <v>100</v>
      </c>
      <c r="G213" s="148">
        <v>100</v>
      </c>
      <c r="H213" s="148">
        <v>100</v>
      </c>
      <c r="I213" s="148">
        <v>100</v>
      </c>
      <c r="J213" s="148">
        <v>100</v>
      </c>
    </row>
    <row r="214" spans="1:10" ht="21" customHeight="1">
      <c r="A214" s="1014" t="s">
        <v>418</v>
      </c>
      <c r="B214" s="1017" t="s">
        <v>419</v>
      </c>
      <c r="C214" s="844" t="s">
        <v>420</v>
      </c>
      <c r="D214" s="844" t="s">
        <v>118</v>
      </c>
      <c r="E214" s="1001" t="s">
        <v>260</v>
      </c>
      <c r="F214" s="1001"/>
      <c r="G214" s="1001"/>
      <c r="H214" s="1001"/>
      <c r="I214" s="1001"/>
      <c r="J214" s="1002"/>
    </row>
    <row r="215" spans="1:10" ht="46.8">
      <c r="A215" s="1015"/>
      <c r="B215" s="1018"/>
      <c r="C215" s="1019"/>
      <c r="D215" s="1019"/>
      <c r="E215" s="68" t="s">
        <v>261</v>
      </c>
      <c r="F215" s="68" t="s">
        <v>262</v>
      </c>
      <c r="G215" s="68" t="s">
        <v>263</v>
      </c>
      <c r="H215" s="68" t="s">
        <v>264</v>
      </c>
      <c r="I215" s="68" t="s">
        <v>265</v>
      </c>
      <c r="J215" s="154" t="s">
        <v>194</v>
      </c>
    </row>
    <row r="216" spans="1:10">
      <c r="A216" s="1015"/>
      <c r="B216" s="1020" t="s">
        <v>576</v>
      </c>
      <c r="C216" s="764" t="s">
        <v>586</v>
      </c>
      <c r="D216" s="809" t="s">
        <v>421</v>
      </c>
      <c r="E216" s="1022">
        <f>E218</f>
        <v>37499.799999999996</v>
      </c>
      <c r="F216" s="1022">
        <f>F218</f>
        <v>28402.799999999999</v>
      </c>
      <c r="G216" s="1022">
        <f>G218</f>
        <v>26672.7</v>
      </c>
      <c r="H216" s="1022">
        <f>H218</f>
        <v>26685.300000000003</v>
      </c>
      <c r="I216" s="1022">
        <f>I218</f>
        <v>26772.5</v>
      </c>
      <c r="J216" s="1024">
        <f>E216+F216+G216+H216+I216</f>
        <v>146033.09999999998</v>
      </c>
    </row>
    <row r="217" spans="1:10" ht="30.75" customHeight="1">
      <c r="A217" s="1015"/>
      <c r="B217" s="1020"/>
      <c r="C217" s="765"/>
      <c r="D217" s="809"/>
      <c r="E217" s="1023"/>
      <c r="F217" s="1023"/>
      <c r="G217" s="1023"/>
      <c r="H217" s="1023"/>
      <c r="I217" s="1023"/>
      <c r="J217" s="1025"/>
    </row>
    <row r="218" spans="1:10" ht="84" customHeight="1" thickBot="1">
      <c r="A218" s="1016"/>
      <c r="B218" s="1021"/>
      <c r="C218" s="766"/>
      <c r="D218" s="489" t="s">
        <v>258</v>
      </c>
      <c r="E218" s="155">
        <f>SUM(Перечень!G234)</f>
        <v>37499.799999999996</v>
      </c>
      <c r="F218" s="156">
        <f>SUM(Перечень!H234)</f>
        <v>28402.799999999999</v>
      </c>
      <c r="G218" s="156">
        <f>SUM(Перечень!I234)</f>
        <v>26672.7</v>
      </c>
      <c r="H218" s="156">
        <f>SUM(Перечень!J234)</f>
        <v>26685.300000000003</v>
      </c>
      <c r="I218" s="156">
        <f>SUM(Перечень!K234)</f>
        <v>26772.5</v>
      </c>
      <c r="J218" s="157">
        <f>E218+F218+G218+H218+I218</f>
        <v>146033.09999999998</v>
      </c>
    </row>
    <row r="219" spans="1:10" ht="49.5" customHeight="1">
      <c r="A219" s="894" t="s">
        <v>428</v>
      </c>
      <c r="B219" s="895"/>
      <c r="C219" s="895"/>
      <c r="D219" s="895"/>
      <c r="E219" s="152" t="s">
        <v>261</v>
      </c>
      <c r="F219" s="132" t="s">
        <v>413</v>
      </c>
      <c r="G219" s="132" t="s">
        <v>414</v>
      </c>
      <c r="H219" s="132" t="s">
        <v>415</v>
      </c>
      <c r="I219" s="885" t="s">
        <v>416</v>
      </c>
      <c r="J219" s="886"/>
    </row>
    <row r="220" spans="1:10" ht="38.25" customHeight="1">
      <c r="A220" s="887" t="s">
        <v>752</v>
      </c>
      <c r="B220" s="775"/>
      <c r="C220" s="775"/>
      <c r="D220" s="775"/>
      <c r="E220" s="151">
        <f>SUM(Результаты!J122)</f>
        <v>100</v>
      </c>
      <c r="F220" s="151">
        <f>SUM(Результаты!K122)</f>
        <v>100</v>
      </c>
      <c r="G220" s="151">
        <f>SUM(Результаты!L122)</f>
        <v>100</v>
      </c>
      <c r="H220" s="151">
        <f>SUM(Результаты!M122)</f>
        <v>100</v>
      </c>
      <c r="I220" s="800">
        <f>SUM(Результаты!N122)</f>
        <v>100</v>
      </c>
      <c r="J220" s="922"/>
    </row>
    <row r="221" spans="1:10" ht="33.75" customHeight="1">
      <c r="A221" s="887" t="s">
        <v>753</v>
      </c>
      <c r="B221" s="775"/>
      <c r="C221" s="775"/>
      <c r="D221" s="775"/>
      <c r="E221" s="151">
        <f>SUM(Результаты!J123)</f>
        <v>1</v>
      </c>
      <c r="F221" s="151">
        <f>SUM(Результаты!K123)</f>
        <v>1</v>
      </c>
      <c r="G221" s="151">
        <f>SUM(Результаты!L123)</f>
        <v>1</v>
      </c>
      <c r="H221" s="151">
        <f>SUM(Результаты!M123)</f>
        <v>1</v>
      </c>
      <c r="I221" s="800">
        <f>SUM(Результаты!N123)</f>
        <v>1</v>
      </c>
      <c r="J221" s="922"/>
    </row>
    <row r="222" spans="1:10" ht="39" customHeight="1">
      <c r="A222" s="887" t="s">
        <v>754</v>
      </c>
      <c r="B222" s="775"/>
      <c r="C222" s="775"/>
      <c r="D222" s="775"/>
      <c r="E222" s="151">
        <f>SUM(Результаты!J124)</f>
        <v>100</v>
      </c>
      <c r="F222" s="151">
        <f>SUM(Результаты!K124)</f>
        <v>100</v>
      </c>
      <c r="G222" s="151">
        <f>SUM(Результаты!L124)</f>
        <v>100</v>
      </c>
      <c r="H222" s="151">
        <f>SUM(Результаты!M124)</f>
        <v>100</v>
      </c>
      <c r="I222" s="800">
        <f>SUM(Результаты!N124)</f>
        <v>100</v>
      </c>
      <c r="J222" s="922"/>
    </row>
    <row r="223" spans="1:10" ht="33.75" customHeight="1">
      <c r="A223" s="887" t="s">
        <v>755</v>
      </c>
      <c r="B223" s="775"/>
      <c r="C223" s="775"/>
      <c r="D223" s="775"/>
      <c r="E223" s="151">
        <f>SUM(Результаты!J125)</f>
        <v>100</v>
      </c>
      <c r="F223" s="151">
        <f>SUM(Результаты!K125)</f>
        <v>100</v>
      </c>
      <c r="G223" s="151">
        <f>SUM(Результаты!L125)</f>
        <v>100</v>
      </c>
      <c r="H223" s="151">
        <f>SUM(Результаты!M125)</f>
        <v>100</v>
      </c>
      <c r="I223" s="800">
        <f>SUM(Результаты!N125)</f>
        <v>100</v>
      </c>
      <c r="J223" s="922"/>
    </row>
    <row r="224" spans="1:10" ht="30" customHeight="1" thickBot="1">
      <c r="A224" s="888" t="s">
        <v>756</v>
      </c>
      <c r="B224" s="889"/>
      <c r="C224" s="889"/>
      <c r="D224" s="889"/>
      <c r="E224" s="153">
        <f>SUM(Результаты!J126)</f>
        <v>100</v>
      </c>
      <c r="F224" s="153">
        <f>SUM(Результаты!K126)</f>
        <v>100</v>
      </c>
      <c r="G224" s="153">
        <f>SUM(Результаты!L126)</f>
        <v>100</v>
      </c>
      <c r="H224" s="153">
        <f>SUM(Результаты!M126)</f>
        <v>100</v>
      </c>
      <c r="I224" s="933">
        <f>SUM(Результаты!N126)</f>
        <v>100</v>
      </c>
      <c r="J224" s="934"/>
    </row>
    <row r="225" spans="1:10" ht="51.75" customHeight="1" thickBot="1">
      <c r="A225" s="935" t="s">
        <v>49</v>
      </c>
      <c r="B225" s="936"/>
      <c r="C225" s="936"/>
      <c r="D225" s="936"/>
      <c r="E225" s="936"/>
      <c r="F225" s="936"/>
      <c r="G225" s="936"/>
      <c r="H225" s="936"/>
      <c r="I225" s="936"/>
      <c r="J225" s="937"/>
    </row>
    <row r="226" spans="1:10" ht="48.75" customHeight="1" thickBot="1">
      <c r="A226" s="615" t="s">
        <v>427</v>
      </c>
      <c r="B226" s="932" t="s">
        <v>312</v>
      </c>
      <c r="C226" s="926"/>
      <c r="D226" s="926"/>
      <c r="E226" s="926"/>
      <c r="F226" s="926"/>
      <c r="G226" s="926"/>
      <c r="H226" s="926"/>
      <c r="I226" s="926"/>
      <c r="J226" s="927"/>
    </row>
    <row r="227" spans="1:10" ht="39" customHeight="1" thickBot="1">
      <c r="A227" s="614" t="s">
        <v>411</v>
      </c>
      <c r="B227" s="776" t="s">
        <v>1001</v>
      </c>
      <c r="C227" s="777"/>
      <c r="D227" s="777"/>
      <c r="E227" s="777"/>
      <c r="F227" s="777"/>
      <c r="G227" s="777"/>
      <c r="H227" s="777"/>
      <c r="I227" s="777"/>
      <c r="J227" s="778"/>
    </row>
    <row r="228" spans="1:10" ht="43.5" customHeight="1">
      <c r="A228" s="779"/>
      <c r="B228" s="770" t="s">
        <v>882</v>
      </c>
      <c r="C228" s="770"/>
      <c r="D228" s="770"/>
      <c r="E228" s="770"/>
      <c r="F228" s="597" t="s">
        <v>412</v>
      </c>
      <c r="G228" s="597" t="s">
        <v>413</v>
      </c>
      <c r="H228" s="597" t="s">
        <v>414</v>
      </c>
      <c r="I228" s="597" t="s">
        <v>415</v>
      </c>
      <c r="J228" s="598" t="s">
        <v>416</v>
      </c>
    </row>
    <row r="229" spans="1:10" ht="21.75" customHeight="1" thickBot="1">
      <c r="A229" s="787"/>
      <c r="B229" s="791">
        <f>SUM(Результаты!I128)</f>
        <v>496</v>
      </c>
      <c r="C229" s="791"/>
      <c r="D229" s="791"/>
      <c r="E229" s="791"/>
      <c r="F229" s="130">
        <f>SUM(Результаты!J128)</f>
        <v>444</v>
      </c>
      <c r="G229" s="130">
        <f>SUM(Результаты!K128)</f>
        <v>237</v>
      </c>
      <c r="H229" s="130">
        <f>SUM(Результаты!L128)</f>
        <v>235</v>
      </c>
      <c r="I229" s="130">
        <f>SUM(Результаты!M128)</f>
        <v>235</v>
      </c>
      <c r="J229" s="130">
        <f>SUM(Результаты!N128)</f>
        <v>235</v>
      </c>
    </row>
    <row r="230" spans="1:10" ht="36.75" customHeight="1" thickBot="1">
      <c r="A230" s="605" t="s">
        <v>422</v>
      </c>
      <c r="B230" s="776" t="s">
        <v>869</v>
      </c>
      <c r="C230" s="777"/>
      <c r="D230" s="777"/>
      <c r="E230" s="777"/>
      <c r="F230" s="777"/>
      <c r="G230" s="777"/>
      <c r="H230" s="777"/>
      <c r="I230" s="777"/>
      <c r="J230" s="778"/>
    </row>
    <row r="231" spans="1:10" ht="42" customHeight="1">
      <c r="A231" s="779"/>
      <c r="B231" s="770" t="s">
        <v>417</v>
      </c>
      <c r="C231" s="770"/>
      <c r="D231" s="770"/>
      <c r="E231" s="770"/>
      <c r="F231" s="597" t="s">
        <v>412</v>
      </c>
      <c r="G231" s="597" t="s">
        <v>413</v>
      </c>
      <c r="H231" s="597" t="s">
        <v>414</v>
      </c>
      <c r="I231" s="597" t="s">
        <v>415</v>
      </c>
      <c r="J231" s="598" t="s">
        <v>416</v>
      </c>
    </row>
    <row r="232" spans="1:10" ht="21.75" customHeight="1" thickBot="1">
      <c r="A232" s="787"/>
      <c r="B232" s="791">
        <f>SUM(Результаты!I134)</f>
        <v>100</v>
      </c>
      <c r="C232" s="791"/>
      <c r="D232" s="791"/>
      <c r="E232" s="791"/>
      <c r="F232" s="135">
        <f>SUM(Результаты!J134)</f>
        <v>100</v>
      </c>
      <c r="G232" s="135">
        <f>SUM(Результаты!K134)</f>
        <v>100</v>
      </c>
      <c r="H232" s="135">
        <f>SUM(Результаты!L134)</f>
        <v>100</v>
      </c>
      <c r="I232" s="135">
        <f>SUM(Результаты!M134)</f>
        <v>100</v>
      </c>
      <c r="J232" s="135">
        <f>SUM(Результаты!N134)</f>
        <v>100</v>
      </c>
    </row>
    <row r="233" spans="1:10" ht="40.5" customHeight="1" thickBot="1">
      <c r="A233" s="605" t="s">
        <v>423</v>
      </c>
      <c r="B233" s="982" t="s">
        <v>840</v>
      </c>
      <c r="C233" s="982"/>
      <c r="D233" s="982"/>
      <c r="E233" s="982"/>
      <c r="F233" s="982"/>
      <c r="G233" s="982"/>
      <c r="H233" s="982"/>
      <c r="I233" s="982"/>
      <c r="J233" s="983"/>
    </row>
    <row r="234" spans="1:10" ht="42.75" customHeight="1">
      <c r="A234" s="779"/>
      <c r="B234" s="770" t="s">
        <v>417</v>
      </c>
      <c r="C234" s="770"/>
      <c r="D234" s="770"/>
      <c r="E234" s="770"/>
      <c r="F234" s="597" t="s">
        <v>412</v>
      </c>
      <c r="G234" s="597" t="s">
        <v>413</v>
      </c>
      <c r="H234" s="597" t="s">
        <v>414</v>
      </c>
      <c r="I234" s="597" t="s">
        <v>415</v>
      </c>
      <c r="J234" s="598" t="s">
        <v>416</v>
      </c>
    </row>
    <row r="235" spans="1:10" ht="21.75" customHeight="1" thickBot="1">
      <c r="A235" s="787"/>
      <c r="B235" s="791">
        <f>SUM(Результаты!I136)</f>
        <v>100</v>
      </c>
      <c r="C235" s="791"/>
      <c r="D235" s="791"/>
      <c r="E235" s="791"/>
      <c r="F235" s="135">
        <f>SUM(Результаты!J136)</f>
        <v>100</v>
      </c>
      <c r="G235" s="135">
        <f>SUM(Результаты!K136)</f>
        <v>100</v>
      </c>
      <c r="H235" s="135">
        <f>SUM(Результаты!L136)</f>
        <v>100</v>
      </c>
      <c r="I235" s="135">
        <f>SUM(Результаты!M136)</f>
        <v>100</v>
      </c>
      <c r="J235" s="135">
        <f>SUM(Результаты!N136)</f>
        <v>100</v>
      </c>
    </row>
    <row r="236" spans="1:10" ht="38.25" customHeight="1" thickBot="1">
      <c r="A236" s="605" t="s">
        <v>424</v>
      </c>
      <c r="B236" s="982" t="s">
        <v>841</v>
      </c>
      <c r="C236" s="982"/>
      <c r="D236" s="982"/>
      <c r="E236" s="982"/>
      <c r="F236" s="982"/>
      <c r="G236" s="982"/>
      <c r="H236" s="982"/>
      <c r="I236" s="982"/>
      <c r="J236" s="983"/>
    </row>
    <row r="237" spans="1:10" ht="42.75" customHeight="1">
      <c r="A237" s="779"/>
      <c r="B237" s="770" t="s">
        <v>417</v>
      </c>
      <c r="C237" s="770"/>
      <c r="D237" s="770"/>
      <c r="E237" s="770"/>
      <c r="F237" s="597" t="s">
        <v>412</v>
      </c>
      <c r="G237" s="597" t="s">
        <v>413</v>
      </c>
      <c r="H237" s="597" t="s">
        <v>414</v>
      </c>
      <c r="I237" s="597" t="s">
        <v>415</v>
      </c>
      <c r="J237" s="598" t="s">
        <v>416</v>
      </c>
    </row>
    <row r="238" spans="1:10" ht="25.5" customHeight="1" thickBot="1">
      <c r="A238" s="787"/>
      <c r="B238" s="791">
        <f>SUM(Результаты!I139)</f>
        <v>420</v>
      </c>
      <c r="C238" s="791"/>
      <c r="D238" s="791"/>
      <c r="E238" s="791"/>
      <c r="F238" s="135">
        <f>SUM(Результаты!J139)</f>
        <v>97</v>
      </c>
      <c r="G238" s="135">
        <f>SUM(Результаты!K139)</f>
        <v>507</v>
      </c>
      <c r="H238" s="135">
        <f>SUM(Результаты!L139)</f>
        <v>517</v>
      </c>
      <c r="I238" s="135">
        <f>SUM(Результаты!M139)</f>
        <v>517</v>
      </c>
      <c r="J238" s="135">
        <f>SUM(Результаты!N139)</f>
        <v>517</v>
      </c>
    </row>
    <row r="239" spans="1:10" ht="35.25" customHeight="1" thickBot="1">
      <c r="A239" s="616" t="s">
        <v>425</v>
      </c>
      <c r="B239" s="982" t="s">
        <v>842</v>
      </c>
      <c r="C239" s="982"/>
      <c r="D239" s="982"/>
      <c r="E239" s="982"/>
      <c r="F239" s="982"/>
      <c r="G239" s="982"/>
      <c r="H239" s="982"/>
      <c r="I239" s="982"/>
      <c r="J239" s="983"/>
    </row>
    <row r="240" spans="1:10" ht="46.5" customHeight="1">
      <c r="A240" s="779"/>
      <c r="B240" s="984" t="s">
        <v>417</v>
      </c>
      <c r="C240" s="985"/>
      <c r="D240" s="985"/>
      <c r="E240" s="986"/>
      <c r="F240" s="140" t="s">
        <v>412</v>
      </c>
      <c r="G240" s="140" t="s">
        <v>413</v>
      </c>
      <c r="H240" s="140" t="s">
        <v>414</v>
      </c>
      <c r="I240" s="140" t="s">
        <v>415</v>
      </c>
      <c r="J240" s="141" t="s">
        <v>416</v>
      </c>
    </row>
    <row r="241" spans="1:10" ht="21.75" customHeight="1" thickBot="1">
      <c r="A241" s="780"/>
      <c r="B241" s="876">
        <f>SUM(Результаты!I148)</f>
        <v>116.5</v>
      </c>
      <c r="C241" s="876"/>
      <c r="D241" s="876"/>
      <c r="E241" s="876"/>
      <c r="F241" s="148">
        <f>SUM(Результаты!J148)</f>
        <v>2124</v>
      </c>
      <c r="G241" s="148">
        <f>SUM(Результаты!K148)</f>
        <v>2244</v>
      </c>
      <c r="H241" s="148">
        <f>SUM(Результаты!L148)</f>
        <v>2244</v>
      </c>
      <c r="I241" s="148">
        <f>SUM(Результаты!M148)</f>
        <v>2244</v>
      </c>
      <c r="J241" s="148">
        <f>SUM(Результаты!N148)</f>
        <v>2244</v>
      </c>
    </row>
    <row r="242" spans="1:10" ht="35.25" customHeight="1" thickBot="1">
      <c r="A242" s="616" t="s">
        <v>426</v>
      </c>
      <c r="B242" s="776" t="s">
        <v>839</v>
      </c>
      <c r="C242" s="777"/>
      <c r="D242" s="777"/>
      <c r="E242" s="777"/>
      <c r="F242" s="777"/>
      <c r="G242" s="777"/>
      <c r="H242" s="777"/>
      <c r="I242" s="777"/>
      <c r="J242" s="778"/>
    </row>
    <row r="243" spans="1:10" ht="47.25" customHeight="1">
      <c r="A243" s="779"/>
      <c r="B243" s="984" t="s">
        <v>417</v>
      </c>
      <c r="C243" s="985"/>
      <c r="D243" s="985"/>
      <c r="E243" s="986"/>
      <c r="F243" s="140" t="s">
        <v>412</v>
      </c>
      <c r="G243" s="140" t="s">
        <v>413</v>
      </c>
      <c r="H243" s="140" t="s">
        <v>414</v>
      </c>
      <c r="I243" s="140" t="s">
        <v>415</v>
      </c>
      <c r="J243" s="141" t="s">
        <v>416</v>
      </c>
    </row>
    <row r="244" spans="1:10" ht="16.2" thickBot="1">
      <c r="A244" s="787"/>
      <c r="B244" s="826" t="s">
        <v>176</v>
      </c>
      <c r="C244" s="827"/>
      <c r="D244" s="827"/>
      <c r="E244" s="790"/>
      <c r="F244" s="591" t="s">
        <v>176</v>
      </c>
      <c r="G244" s="135">
        <f>SUM(Результаты!K154)</f>
        <v>100</v>
      </c>
      <c r="H244" s="135">
        <f>SUM(Результаты!L154)</f>
        <v>100</v>
      </c>
      <c r="I244" s="135">
        <f>SUM(Результаты!M154)</f>
        <v>100</v>
      </c>
      <c r="J244" s="135">
        <f>SUM(Результаты!N154)</f>
        <v>100</v>
      </c>
    </row>
    <row r="245" spans="1:10" ht="30.75" customHeight="1">
      <c r="A245" s="966" t="s">
        <v>418</v>
      </c>
      <c r="B245" s="845" t="s">
        <v>419</v>
      </c>
      <c r="C245" s="965" t="s">
        <v>420</v>
      </c>
      <c r="D245" s="965" t="s">
        <v>118</v>
      </c>
      <c r="E245" s="970" t="s">
        <v>260</v>
      </c>
      <c r="F245" s="971"/>
      <c r="G245" s="971"/>
      <c r="H245" s="971"/>
      <c r="I245" s="971"/>
      <c r="J245" s="972"/>
    </row>
    <row r="246" spans="1:10" ht="46.8">
      <c r="A246" s="966"/>
      <c r="B246" s="873"/>
      <c r="C246" s="893"/>
      <c r="D246" s="965"/>
      <c r="E246" s="68" t="s">
        <v>261</v>
      </c>
      <c r="F246" s="68" t="s">
        <v>262</v>
      </c>
      <c r="G246" s="68" t="s">
        <v>263</v>
      </c>
      <c r="H246" s="68" t="s">
        <v>264</v>
      </c>
      <c r="I246" s="68" t="s">
        <v>265</v>
      </c>
      <c r="J246" s="92" t="s">
        <v>194</v>
      </c>
    </row>
    <row r="247" spans="1:10" ht="27.75" customHeight="1">
      <c r="A247" s="966"/>
      <c r="B247" s="881" t="s">
        <v>575</v>
      </c>
      <c r="C247" s="968" t="s">
        <v>586</v>
      </c>
      <c r="D247" s="490" t="s">
        <v>421</v>
      </c>
      <c r="E247" s="144">
        <f>E248</f>
        <v>365024.91</v>
      </c>
      <c r="F247" s="144">
        <f>F248</f>
        <v>272954.09999999998</v>
      </c>
      <c r="G247" s="144">
        <f>G248</f>
        <v>21861</v>
      </c>
      <c r="H247" s="144">
        <f>H248</f>
        <v>21972.1</v>
      </c>
      <c r="I247" s="144">
        <f>I248</f>
        <v>22089.200000000001</v>
      </c>
      <c r="J247" s="144">
        <f>SUM(E247:I247)</f>
        <v>703901.30999999994</v>
      </c>
    </row>
    <row r="248" spans="1:10" ht="268.5" customHeight="1" thickBot="1">
      <c r="A248" s="967"/>
      <c r="B248" s="882"/>
      <c r="C248" s="969"/>
      <c r="D248" s="491" t="s">
        <v>258</v>
      </c>
      <c r="E248" s="145">
        <f>SUM(Перечень!G287)</f>
        <v>365024.91</v>
      </c>
      <c r="F248" s="145">
        <f>SUM(Перечень!H287)</f>
        <v>272954.09999999998</v>
      </c>
      <c r="G248" s="145">
        <f>SUM(Перечень!I287)</f>
        <v>21861</v>
      </c>
      <c r="H248" s="145">
        <f>SUM(Перечень!J287)</f>
        <v>21972.1</v>
      </c>
      <c r="I248" s="145">
        <f>SUM(Перечень!K287)</f>
        <v>22089.200000000001</v>
      </c>
      <c r="J248" s="145">
        <f>E248+F248+G248+H248+I248</f>
        <v>703901.30999999994</v>
      </c>
    </row>
    <row r="249" spans="1:10" ht="50.25" customHeight="1">
      <c r="A249" s="774" t="s">
        <v>259</v>
      </c>
      <c r="B249" s="774"/>
      <c r="C249" s="774"/>
      <c r="D249" s="774"/>
      <c r="E249" s="142" t="s">
        <v>261</v>
      </c>
      <c r="F249" s="143" t="s">
        <v>413</v>
      </c>
      <c r="G249" s="143" t="s">
        <v>414</v>
      </c>
      <c r="H249" s="143" t="s">
        <v>415</v>
      </c>
      <c r="I249" s="946" t="s">
        <v>416</v>
      </c>
      <c r="J249" s="947"/>
    </row>
    <row r="250" spans="1:10" ht="18.75" customHeight="1">
      <c r="A250" s="1041" t="s">
        <v>757</v>
      </c>
      <c r="B250" s="1042"/>
      <c r="C250" s="1042"/>
      <c r="D250" s="1043"/>
      <c r="E250" s="483">
        <f>SUM(Результаты!J129)</f>
        <v>9</v>
      </c>
      <c r="F250" s="483">
        <f>SUM(Результаты!K129)</f>
        <v>2</v>
      </c>
      <c r="G250" s="483">
        <f>SUM(Результаты!L129)</f>
        <v>3</v>
      </c>
      <c r="H250" s="483">
        <f>SUM(Результаты!M129)</f>
        <v>4</v>
      </c>
      <c r="I250" s="917">
        <f>SUM(Результаты!N129)</f>
        <v>5</v>
      </c>
      <c r="J250" s="958"/>
    </row>
    <row r="251" spans="1:10" ht="14.25" customHeight="1">
      <c r="A251" s="1044"/>
      <c r="B251" s="1045"/>
      <c r="C251" s="1045"/>
      <c r="D251" s="1046"/>
      <c r="E251" s="483">
        <f>SUM(Результаты!J130)</f>
        <v>4027.1</v>
      </c>
      <c r="F251" s="483">
        <f>SUM(Результаты!K130)</f>
        <v>200</v>
      </c>
      <c r="G251" s="483">
        <v>836.1</v>
      </c>
      <c r="H251" s="483">
        <v>918.1</v>
      </c>
      <c r="I251" s="917">
        <v>1020</v>
      </c>
      <c r="J251" s="958"/>
    </row>
    <row r="252" spans="1:10" ht="21" customHeight="1">
      <c r="A252" s="1047"/>
      <c r="B252" s="1048"/>
      <c r="C252" s="1048"/>
      <c r="D252" s="1049"/>
      <c r="E252" s="483">
        <f>SUM(Результаты!J131)</f>
        <v>42.3</v>
      </c>
      <c r="F252" s="483">
        <f>SUM(Результаты!K131)</f>
        <v>64.03</v>
      </c>
      <c r="G252" s="483">
        <f>SUM(Результаты!L131)</f>
        <v>60.6</v>
      </c>
      <c r="H252" s="483">
        <f>SUM(Результаты!M131)</f>
        <v>66</v>
      </c>
      <c r="I252" s="917">
        <f>SUM(Результаты!N131)</f>
        <v>51.9</v>
      </c>
      <c r="J252" s="958"/>
    </row>
    <row r="253" spans="1:10" ht="41.25" customHeight="1">
      <c r="A253" s="948" t="s">
        <v>758</v>
      </c>
      <c r="B253" s="948"/>
      <c r="C253" s="948"/>
      <c r="D253" s="948"/>
      <c r="E253" s="483">
        <f>SUM(Результаты!J132)</f>
        <v>375</v>
      </c>
      <c r="F253" s="483">
        <f>SUM(Результаты!K132)</f>
        <v>175</v>
      </c>
      <c r="G253" s="483">
        <f>SUM(Результаты!L132)</f>
        <v>160</v>
      </c>
      <c r="H253" s="483">
        <f>SUM(Результаты!M132)</f>
        <v>150</v>
      </c>
      <c r="I253" s="917">
        <f>SUM(Результаты!N132)</f>
        <v>120</v>
      </c>
      <c r="J253" s="958"/>
    </row>
    <row r="254" spans="1:10" ht="41.25" customHeight="1">
      <c r="A254" s="962" t="s">
        <v>759</v>
      </c>
      <c r="B254" s="963"/>
      <c r="C254" s="963"/>
      <c r="D254" s="964"/>
      <c r="E254" s="483">
        <f>SUM(Результаты!J133)</f>
        <v>150</v>
      </c>
      <c r="F254" s="483">
        <f>SUM(Результаты!K133)</f>
        <v>93.3</v>
      </c>
      <c r="G254" s="483">
        <f>SUM(Результаты!L133)</f>
        <v>102.6</v>
      </c>
      <c r="H254" s="483">
        <f>SUM(Результаты!M133)</f>
        <v>112.9</v>
      </c>
      <c r="I254" s="917">
        <f>SUM(Результаты!N133)</f>
        <v>112.9</v>
      </c>
      <c r="J254" s="958"/>
    </row>
    <row r="255" spans="1:10" ht="48" customHeight="1">
      <c r="A255" s="948" t="s">
        <v>760</v>
      </c>
      <c r="B255" s="948"/>
      <c r="C255" s="948"/>
      <c r="D255" s="948"/>
      <c r="E255" s="483">
        <f>SUM(Результаты!J135)</f>
        <v>100</v>
      </c>
      <c r="F255" s="483">
        <f>SUM(Результаты!K135)</f>
        <v>100</v>
      </c>
      <c r="G255" s="483">
        <f>SUM(Результаты!L135)</f>
        <v>100</v>
      </c>
      <c r="H255" s="483">
        <f>SUM(Результаты!M135)</f>
        <v>100</v>
      </c>
      <c r="I255" s="917">
        <f>SUM(Результаты!N135)</f>
        <v>100</v>
      </c>
      <c r="J255" s="958"/>
    </row>
    <row r="256" spans="1:10" ht="33" customHeight="1">
      <c r="A256" s="948" t="s">
        <v>761</v>
      </c>
      <c r="B256" s="948"/>
      <c r="C256" s="948"/>
      <c r="D256" s="948"/>
      <c r="E256" s="483">
        <f>SUM(Результаты!J137)</f>
        <v>100</v>
      </c>
      <c r="F256" s="483">
        <f>SUM(Результаты!K137)</f>
        <v>100</v>
      </c>
      <c r="G256" s="483">
        <f>SUM(Результаты!L137)</f>
        <v>100</v>
      </c>
      <c r="H256" s="483">
        <f>SUM(Результаты!M137)</f>
        <v>100</v>
      </c>
      <c r="I256" s="917">
        <f>SUM(Результаты!N137)</f>
        <v>100</v>
      </c>
      <c r="J256" s="958"/>
    </row>
    <row r="257" spans="1:10" ht="33" customHeight="1">
      <c r="A257" s="948" t="s">
        <v>762</v>
      </c>
      <c r="B257" s="948"/>
      <c r="C257" s="948"/>
      <c r="D257" s="948"/>
      <c r="E257" s="483">
        <f>SUM(Результаты!J138)</f>
        <v>3</v>
      </c>
      <c r="F257" s="483">
        <f>SUM(Результаты!K138)</f>
        <v>0</v>
      </c>
      <c r="G257" s="483">
        <f>SUM(Результаты!L138)</f>
        <v>0</v>
      </c>
      <c r="H257" s="483">
        <f>SUM(Результаты!M138)</f>
        <v>0</v>
      </c>
      <c r="I257" s="917">
        <f>SUM(Результаты!N138)</f>
        <v>0</v>
      </c>
      <c r="J257" s="958"/>
    </row>
    <row r="258" spans="1:10" ht="33" customHeight="1">
      <c r="A258" s="948" t="s">
        <v>763</v>
      </c>
      <c r="B258" s="948"/>
      <c r="C258" s="948"/>
      <c r="D258" s="948"/>
      <c r="E258" s="483">
        <f>SUM(Результаты!J140)</f>
        <v>34</v>
      </c>
      <c r="F258" s="483">
        <f>SUM(Результаты!K140)</f>
        <v>35</v>
      </c>
      <c r="G258" s="483">
        <f>SUM(Результаты!L140)</f>
        <v>50</v>
      </c>
      <c r="H258" s="483">
        <f>SUM(Результаты!M140)</f>
        <v>60</v>
      </c>
      <c r="I258" s="917">
        <f>SUM(Результаты!N140)</f>
        <v>70</v>
      </c>
      <c r="J258" s="958"/>
    </row>
    <row r="259" spans="1:10" ht="33.75" customHeight="1">
      <c r="A259" s="948" t="s">
        <v>764</v>
      </c>
      <c r="B259" s="948"/>
      <c r="C259" s="948"/>
      <c r="D259" s="948"/>
      <c r="E259" s="483">
        <f>SUM(Результаты!J141)</f>
        <v>230</v>
      </c>
      <c r="F259" s="483">
        <f>SUM(Результаты!K141)</f>
        <v>7473</v>
      </c>
      <c r="G259" s="483">
        <f>SUM(Результаты!L141)</f>
        <v>7473</v>
      </c>
      <c r="H259" s="483">
        <f>SUM(Результаты!M141)</f>
        <v>7473</v>
      </c>
      <c r="I259" s="917">
        <f>SUM(Результаты!N141)</f>
        <v>7473</v>
      </c>
      <c r="J259" s="958"/>
    </row>
    <row r="260" spans="1:10" ht="20.25" customHeight="1">
      <c r="A260" s="948" t="s">
        <v>765</v>
      </c>
      <c r="B260" s="948"/>
      <c r="C260" s="948"/>
      <c r="D260" s="948"/>
      <c r="E260" s="483">
        <f>SUM(Результаты!J142)</f>
        <v>782700</v>
      </c>
      <c r="F260" s="483">
        <f>SUM(Результаты!K142)</f>
        <v>859400</v>
      </c>
      <c r="G260" s="483">
        <f>SUM(Результаты!L142)</f>
        <v>902400</v>
      </c>
      <c r="H260" s="483">
        <f>SUM(Результаты!M142)</f>
        <v>947500</v>
      </c>
      <c r="I260" s="917">
        <f>SUM(Результаты!N142)</f>
        <v>947500</v>
      </c>
      <c r="J260" s="958"/>
    </row>
    <row r="261" spans="1:10" ht="31.5" customHeight="1">
      <c r="A261" s="948" t="s">
        <v>766</v>
      </c>
      <c r="B261" s="948"/>
      <c r="C261" s="948"/>
      <c r="D261" s="948"/>
      <c r="E261" s="483">
        <f>SUM(Результаты!J143)</f>
        <v>343900</v>
      </c>
      <c r="F261" s="483">
        <f>SUM(Результаты!K143)</f>
        <v>373122</v>
      </c>
      <c r="G261" s="483">
        <f>SUM(Результаты!L143)</f>
        <v>410434</v>
      </c>
      <c r="H261" s="483">
        <f>SUM(Результаты!M143)</f>
        <v>451478</v>
      </c>
      <c r="I261" s="917">
        <f>SUM(Результаты!N143)</f>
        <v>451500</v>
      </c>
      <c r="J261" s="958"/>
    </row>
    <row r="262" spans="1:10" ht="27.75" customHeight="1">
      <c r="A262" s="948" t="s">
        <v>767</v>
      </c>
      <c r="B262" s="948"/>
      <c r="C262" s="948"/>
      <c r="D262" s="948"/>
      <c r="E262" s="483">
        <f>SUM(Результаты!J144)</f>
        <v>900</v>
      </c>
      <c r="F262" s="483">
        <f>SUM(Результаты!K144)</f>
        <v>415</v>
      </c>
      <c r="G262" s="483">
        <f>SUM(Результаты!L144)</f>
        <v>400</v>
      </c>
      <c r="H262" s="483">
        <f>SUM(Результаты!M144)</f>
        <v>400</v>
      </c>
      <c r="I262" s="917">
        <f>SUM(Результаты!N144)</f>
        <v>400</v>
      </c>
      <c r="J262" s="958"/>
    </row>
    <row r="263" spans="1:10" ht="34.5" customHeight="1">
      <c r="A263" s="948" t="s">
        <v>768</v>
      </c>
      <c r="B263" s="948"/>
      <c r="C263" s="948"/>
      <c r="D263" s="948"/>
      <c r="E263" s="483">
        <f>SUM(Результаты!J145)</f>
        <v>13.7</v>
      </c>
      <c r="F263" s="483">
        <f>SUM(Результаты!K145)</f>
        <v>204</v>
      </c>
      <c r="G263" s="483">
        <f>SUM(Результаты!L145)</f>
        <v>204</v>
      </c>
      <c r="H263" s="483">
        <f>SUM(Результаты!M145)</f>
        <v>204</v>
      </c>
      <c r="I263" s="917">
        <f>SUM(Результаты!N145)</f>
        <v>204</v>
      </c>
      <c r="J263" s="958"/>
    </row>
    <row r="264" spans="1:10" ht="32.25" customHeight="1">
      <c r="A264" s="948" t="s">
        <v>769</v>
      </c>
      <c r="B264" s="948"/>
      <c r="C264" s="948"/>
      <c r="D264" s="948"/>
      <c r="E264" s="483">
        <f>SUM(Результаты!J146)</f>
        <v>0.3</v>
      </c>
      <c r="F264" s="483">
        <f>SUM(Результаты!K146)</f>
        <v>100</v>
      </c>
      <c r="G264" s="483">
        <f>SUM(Результаты!L146)</f>
        <v>100</v>
      </c>
      <c r="H264" s="483">
        <f>SUM(Результаты!M146)</f>
        <v>100</v>
      </c>
      <c r="I264" s="917">
        <f>SUM(Результаты!N146)</f>
        <v>100</v>
      </c>
      <c r="J264" s="958"/>
    </row>
    <row r="265" spans="1:10" ht="32.25" customHeight="1">
      <c r="A265" s="948" t="s">
        <v>774</v>
      </c>
      <c r="B265" s="948"/>
      <c r="C265" s="948"/>
      <c r="D265" s="948"/>
      <c r="E265" s="483">
        <v>28</v>
      </c>
      <c r="F265" s="483">
        <v>100</v>
      </c>
      <c r="G265" s="483">
        <v>100</v>
      </c>
      <c r="H265" s="483">
        <v>100</v>
      </c>
      <c r="I265" s="917">
        <v>100</v>
      </c>
      <c r="J265" s="961"/>
    </row>
    <row r="266" spans="1:10" ht="21.75" customHeight="1">
      <c r="A266" s="948" t="s">
        <v>770</v>
      </c>
      <c r="B266" s="948"/>
      <c r="C266" s="948"/>
      <c r="D266" s="948"/>
      <c r="E266" s="483">
        <f>SUM(Результаты!J149)</f>
        <v>60</v>
      </c>
      <c r="F266" s="483">
        <f>SUM(Результаты!K149)</f>
        <v>70</v>
      </c>
      <c r="G266" s="483">
        <f>SUM(Результаты!L149)</f>
        <v>70</v>
      </c>
      <c r="H266" s="483">
        <f>SUM(Результаты!M149)</f>
        <v>75</v>
      </c>
      <c r="I266" s="917">
        <f>SUM(Результаты!N149)</f>
        <v>75</v>
      </c>
      <c r="J266" s="958"/>
    </row>
    <row r="267" spans="1:10" ht="31.5" customHeight="1">
      <c r="A267" s="948" t="s">
        <v>771</v>
      </c>
      <c r="B267" s="948"/>
      <c r="C267" s="948"/>
      <c r="D267" s="948"/>
      <c r="E267" s="483">
        <f>SUM(Результаты!J150)</f>
        <v>84.9</v>
      </c>
      <c r="F267" s="483">
        <f>SUM(Результаты!K150)</f>
        <v>204</v>
      </c>
      <c r="G267" s="483">
        <f>SUM(Результаты!L150)</f>
        <v>204</v>
      </c>
      <c r="H267" s="483">
        <f>SUM(Результаты!M150)</f>
        <v>204</v>
      </c>
      <c r="I267" s="917">
        <f>SUM(Результаты!N150)</f>
        <v>204</v>
      </c>
      <c r="J267" s="958"/>
    </row>
    <row r="268" spans="1:10" ht="34.5" customHeight="1">
      <c r="A268" s="948" t="s">
        <v>772</v>
      </c>
      <c r="B268" s="948"/>
      <c r="C268" s="948"/>
      <c r="D268" s="948"/>
      <c r="E268" s="483">
        <f>SUM(Результаты!J151)</f>
        <v>2040</v>
      </c>
      <c r="F268" s="483">
        <f>SUM(Результаты!K151)</f>
        <v>2040</v>
      </c>
      <c r="G268" s="483">
        <f>SUM(Результаты!L151)</f>
        <v>2040</v>
      </c>
      <c r="H268" s="483">
        <f>SUM(Результаты!M151)</f>
        <v>2040</v>
      </c>
      <c r="I268" s="917">
        <f>SUM(Результаты!N151)</f>
        <v>2040</v>
      </c>
      <c r="J268" s="958"/>
    </row>
    <row r="269" spans="1:10" ht="48.75" customHeight="1">
      <c r="A269" s="948" t="s">
        <v>773</v>
      </c>
      <c r="B269" s="948"/>
      <c r="C269" s="948"/>
      <c r="D269" s="948"/>
      <c r="E269" s="483">
        <f>SUM(Результаты!J152)</f>
        <v>43</v>
      </c>
      <c r="F269" s="483">
        <f>SUM(Результаты!K152)</f>
        <v>75</v>
      </c>
      <c r="G269" s="483">
        <f>SUM(Результаты!L152)</f>
        <v>100</v>
      </c>
      <c r="H269" s="483">
        <f>SUM(Результаты!M152)</f>
        <v>100</v>
      </c>
      <c r="I269" s="917">
        <f>SUM(Результаты!N152)</f>
        <v>100</v>
      </c>
      <c r="J269" s="958"/>
    </row>
    <row r="270" spans="1:10" ht="60.75" customHeight="1">
      <c r="A270" s="948" t="s">
        <v>775</v>
      </c>
      <c r="B270" s="948"/>
      <c r="C270" s="948"/>
      <c r="D270" s="948"/>
      <c r="E270" s="466" t="s">
        <v>176</v>
      </c>
      <c r="F270" s="483">
        <f>SUM(Результаты!K155)</f>
        <v>100</v>
      </c>
      <c r="G270" s="483">
        <f>SUM(Результаты!L155)</f>
        <v>100</v>
      </c>
      <c r="H270" s="483">
        <f>SUM(Результаты!M155)</f>
        <v>100</v>
      </c>
      <c r="I270" s="917">
        <f>SUM(Результаты!N155)</f>
        <v>100</v>
      </c>
      <c r="J270" s="958"/>
    </row>
    <row r="271" spans="1:10" ht="92.25" customHeight="1" thickBot="1">
      <c r="A271" s="957" t="s">
        <v>776</v>
      </c>
      <c r="B271" s="957"/>
      <c r="C271" s="957"/>
      <c r="D271" s="957"/>
      <c r="E271" s="599" t="s">
        <v>176</v>
      </c>
      <c r="F271" s="620">
        <f>SUM(Результаты!K156)</f>
        <v>98</v>
      </c>
      <c r="G271" s="620">
        <f>SUM(Результаты!L156)</f>
        <v>98</v>
      </c>
      <c r="H271" s="620">
        <f>SUM(Результаты!M156)</f>
        <v>98</v>
      </c>
      <c r="I271" s="959">
        <f>SUM(Результаты!N156)</f>
        <v>98</v>
      </c>
      <c r="J271" s="960"/>
    </row>
    <row r="272" spans="1:10" ht="26.25" customHeight="1" thickBot="1">
      <c r="A272" s="1035" t="s">
        <v>356</v>
      </c>
      <c r="B272" s="1036"/>
      <c r="C272" s="1036"/>
      <c r="D272" s="1036"/>
      <c r="E272" s="1036"/>
      <c r="F272" s="1036"/>
      <c r="G272" s="1036"/>
      <c r="H272" s="1036"/>
      <c r="I272" s="1036"/>
      <c r="J272" s="1037"/>
    </row>
    <row r="273" spans="1:10" ht="51" customHeight="1" thickBot="1">
      <c r="A273" s="139" t="s">
        <v>410</v>
      </c>
      <c r="B273" s="979" t="s">
        <v>18</v>
      </c>
      <c r="C273" s="980"/>
      <c r="D273" s="980"/>
      <c r="E273" s="980"/>
      <c r="F273" s="980"/>
      <c r="G273" s="980"/>
      <c r="H273" s="980"/>
      <c r="I273" s="980"/>
      <c r="J273" s="981"/>
    </row>
    <row r="274" spans="1:10" ht="33" customHeight="1" thickBot="1">
      <c r="A274" s="616" t="s">
        <v>411</v>
      </c>
      <c r="B274" s="776" t="s">
        <v>854</v>
      </c>
      <c r="C274" s="777"/>
      <c r="D274" s="777"/>
      <c r="E274" s="777"/>
      <c r="F274" s="777"/>
      <c r="G274" s="777"/>
      <c r="H274" s="777"/>
      <c r="I274" s="777"/>
      <c r="J274" s="778"/>
    </row>
    <row r="275" spans="1:10" ht="51" customHeight="1">
      <c r="A275" s="781"/>
      <c r="B275" s="973" t="s">
        <v>873</v>
      </c>
      <c r="C275" s="974"/>
      <c r="D275" s="974"/>
      <c r="E275" s="975"/>
      <c r="F275" s="810" t="s">
        <v>874</v>
      </c>
      <c r="G275" s="811"/>
      <c r="H275" s="594" t="s">
        <v>875</v>
      </c>
      <c r="I275" s="594" t="s">
        <v>876</v>
      </c>
      <c r="J275" s="595" t="s">
        <v>877</v>
      </c>
    </row>
    <row r="276" spans="1:10" ht="27" customHeight="1" thickBot="1">
      <c r="A276" s="787"/>
      <c r="B276" s="976" t="s">
        <v>176</v>
      </c>
      <c r="C276" s="977"/>
      <c r="D276" s="977"/>
      <c r="E276" s="978"/>
      <c r="F276" s="812">
        <v>100</v>
      </c>
      <c r="G276" s="813"/>
      <c r="H276" s="591">
        <f>SUM(Результаты!L158)</f>
        <v>100</v>
      </c>
      <c r="I276" s="591">
        <f>SUM(Результаты!M158)</f>
        <v>100</v>
      </c>
      <c r="J276" s="591">
        <f>SUM(Результаты!N158)</f>
        <v>100</v>
      </c>
    </row>
    <row r="277" spans="1:10" ht="17.25" customHeight="1">
      <c r="A277" s="951" t="s">
        <v>418</v>
      </c>
      <c r="B277" s="956" t="s">
        <v>419</v>
      </c>
      <c r="C277" s="954" t="s">
        <v>420</v>
      </c>
      <c r="D277" s="845" t="s">
        <v>118</v>
      </c>
      <c r="E277" s="1032" t="s">
        <v>260</v>
      </c>
      <c r="F277" s="1033"/>
      <c r="G277" s="1033"/>
      <c r="H277" s="1033"/>
      <c r="I277" s="1033"/>
      <c r="J277" s="1034"/>
    </row>
    <row r="278" spans="1:10" ht="42.75" customHeight="1">
      <c r="A278" s="951"/>
      <c r="B278" s="809"/>
      <c r="C278" s="955"/>
      <c r="D278" s="873"/>
      <c r="E278" s="1085" t="s">
        <v>878</v>
      </c>
      <c r="F278" s="1052"/>
      <c r="G278" s="136" t="s">
        <v>884</v>
      </c>
      <c r="H278" s="136" t="s">
        <v>885</v>
      </c>
      <c r="I278" s="136" t="s">
        <v>886</v>
      </c>
      <c r="J278" s="137" t="s">
        <v>194</v>
      </c>
    </row>
    <row r="279" spans="1:10" ht="36" customHeight="1">
      <c r="A279" s="952"/>
      <c r="B279" s="949" t="s">
        <v>591</v>
      </c>
      <c r="C279" s="881" t="s">
        <v>586</v>
      </c>
      <c r="D279" s="488" t="s">
        <v>421</v>
      </c>
      <c r="E279" s="1075">
        <v>10000</v>
      </c>
      <c r="F279" s="1076"/>
      <c r="G279" s="635">
        <f t="shared" ref="G279:J279" si="4">SUM(G280)</f>
        <v>20790.7</v>
      </c>
      <c r="H279" s="635">
        <f t="shared" si="4"/>
        <v>20790.7</v>
      </c>
      <c r="I279" s="635">
        <f t="shared" si="4"/>
        <v>20790.7</v>
      </c>
      <c r="J279" s="636">
        <f t="shared" si="4"/>
        <v>72372.100000000006</v>
      </c>
    </row>
    <row r="280" spans="1:10" ht="69" customHeight="1" thickBot="1">
      <c r="A280" s="953"/>
      <c r="B280" s="950"/>
      <c r="C280" s="882"/>
      <c r="D280" s="492" t="s">
        <v>258</v>
      </c>
      <c r="E280" s="1077">
        <v>10000</v>
      </c>
      <c r="F280" s="1078"/>
      <c r="G280" s="637">
        <f>SUM(Перечень!I297)</f>
        <v>20790.7</v>
      </c>
      <c r="H280" s="637">
        <f>SUM(Перечень!J297)</f>
        <v>20790.7</v>
      </c>
      <c r="I280" s="637">
        <f>SUM(Перечень!K297)</f>
        <v>20790.7</v>
      </c>
      <c r="J280" s="638">
        <f>SUM(E280:I280)</f>
        <v>72372.100000000006</v>
      </c>
    </row>
    <row r="281" spans="1:10" ht="45" customHeight="1">
      <c r="A281" s="894" t="s">
        <v>259</v>
      </c>
      <c r="B281" s="895"/>
      <c r="C281" s="895"/>
      <c r="D281" s="895"/>
      <c r="E281" s="1079" t="s">
        <v>878</v>
      </c>
      <c r="F281" s="1080"/>
      <c r="G281" s="628" t="s">
        <v>875</v>
      </c>
      <c r="H281" s="628" t="s">
        <v>876</v>
      </c>
      <c r="I281" s="810" t="s">
        <v>877</v>
      </c>
      <c r="J281" s="941"/>
    </row>
    <row r="282" spans="1:10" ht="60.75" customHeight="1">
      <c r="A282" s="938" t="s">
        <v>777</v>
      </c>
      <c r="B282" s="772"/>
      <c r="C282" s="772"/>
      <c r="D282" s="772"/>
      <c r="E282" s="916">
        <v>98</v>
      </c>
      <c r="F282" s="1081"/>
      <c r="G282" s="466">
        <f>SUM(Результаты!L159)</f>
        <v>98</v>
      </c>
      <c r="H282" s="466">
        <f>SUM(Результаты!M159)</f>
        <v>98</v>
      </c>
      <c r="I282" s="942">
        <f>SUM(Результаты!N159)</f>
        <v>98</v>
      </c>
      <c r="J282" s="943"/>
    </row>
    <row r="283" spans="1:10" ht="48.75" customHeight="1">
      <c r="A283" s="938" t="s">
        <v>778</v>
      </c>
      <c r="B283" s="772"/>
      <c r="C283" s="772"/>
      <c r="D283" s="772"/>
      <c r="E283" s="916">
        <v>100</v>
      </c>
      <c r="F283" s="1081"/>
      <c r="G283" s="466">
        <f>SUM(Результаты!L160)</f>
        <v>100</v>
      </c>
      <c r="H283" s="466">
        <f>SUM(Результаты!M160)</f>
        <v>100</v>
      </c>
      <c r="I283" s="942">
        <f>SUM(Результаты!N160)</f>
        <v>100</v>
      </c>
      <c r="J283" s="943"/>
    </row>
    <row r="284" spans="1:10" ht="49.5" customHeight="1" thickBot="1">
      <c r="A284" s="939" t="s">
        <v>779</v>
      </c>
      <c r="B284" s="940"/>
      <c r="C284" s="940"/>
      <c r="D284" s="940"/>
      <c r="E284" s="916">
        <v>100</v>
      </c>
      <c r="F284" s="1081"/>
      <c r="G284" s="161">
        <f>SUM(Результаты!L161)</f>
        <v>100</v>
      </c>
      <c r="H284" s="161">
        <f>SUM(Результаты!M161)</f>
        <v>100</v>
      </c>
      <c r="I284" s="944">
        <f>SUM(Результаты!N161)</f>
        <v>100</v>
      </c>
      <c r="J284" s="945"/>
    </row>
    <row r="285" spans="1:10">
      <c r="A285"/>
      <c r="B285"/>
      <c r="C285"/>
      <c r="D285"/>
      <c r="E285"/>
      <c r="F285"/>
      <c r="G285"/>
      <c r="H285"/>
      <c r="I285"/>
      <c r="J285"/>
    </row>
    <row r="286" spans="1:10">
      <c r="A286"/>
      <c r="B286"/>
      <c r="C286"/>
      <c r="D286"/>
      <c r="E286"/>
      <c r="F286"/>
      <c r="G286"/>
      <c r="H286"/>
      <c r="I286"/>
      <c r="J286"/>
    </row>
    <row r="287" spans="1:10">
      <c r="A287"/>
      <c r="B287"/>
      <c r="C287"/>
      <c r="D287"/>
      <c r="E287"/>
      <c r="F287"/>
      <c r="G287"/>
      <c r="H287"/>
      <c r="I287"/>
      <c r="J287"/>
    </row>
    <row r="288" spans="1:10" ht="59.25" customHeight="1">
      <c r="A288"/>
      <c r="B288"/>
      <c r="C288"/>
      <c r="D288"/>
      <c r="E288"/>
      <c r="F288"/>
      <c r="G288"/>
      <c r="H288"/>
      <c r="I288"/>
      <c r="J288"/>
    </row>
    <row r="289" ht="33" customHeight="1"/>
  </sheetData>
  <mergeCells count="545">
    <mergeCell ref="E279:F279"/>
    <mergeCell ref="E280:F280"/>
    <mergeCell ref="E281:F281"/>
    <mergeCell ref="E282:F282"/>
    <mergeCell ref="E283:F283"/>
    <mergeCell ref="E284:F284"/>
    <mergeCell ref="E97:F97"/>
    <mergeCell ref="E98:F98"/>
    <mergeCell ref="E99:F99"/>
    <mergeCell ref="E100:F100"/>
    <mergeCell ref="E101:F101"/>
    <mergeCell ref="E102:F102"/>
    <mergeCell ref="F275:G275"/>
    <mergeCell ref="F276:G276"/>
    <mergeCell ref="E278:F278"/>
    <mergeCell ref="E192:F192"/>
    <mergeCell ref="E193:F193"/>
    <mergeCell ref="E184:F184"/>
    <mergeCell ref="E185:F185"/>
    <mergeCell ref="E186:F186"/>
    <mergeCell ref="E187:F187"/>
    <mergeCell ref="E188:F188"/>
    <mergeCell ref="E189:F189"/>
    <mergeCell ref="E190:F190"/>
    <mergeCell ref="F82:G82"/>
    <mergeCell ref="F84:G84"/>
    <mergeCell ref="F85:G85"/>
    <mergeCell ref="F87:G87"/>
    <mergeCell ref="F88:G88"/>
    <mergeCell ref="E90:F90"/>
    <mergeCell ref="E91:F91"/>
    <mergeCell ref="E92:F92"/>
    <mergeCell ref="E191:F191"/>
    <mergeCell ref="F121:G121"/>
    <mergeCell ref="F122:G122"/>
    <mergeCell ref="F124:G124"/>
    <mergeCell ref="F125:G125"/>
    <mergeCell ref="F127:G127"/>
    <mergeCell ref="F128:G128"/>
    <mergeCell ref="E130:F130"/>
    <mergeCell ref="E131:F133"/>
    <mergeCell ref="E134:F134"/>
    <mergeCell ref="E135:F135"/>
    <mergeCell ref="E136:F136"/>
    <mergeCell ref="E137:F137"/>
    <mergeCell ref="E138:F138"/>
    <mergeCell ref="F181:G181"/>
    <mergeCell ref="F182:G182"/>
    <mergeCell ref="I256:J256"/>
    <mergeCell ref="I257:J257"/>
    <mergeCell ref="E277:J277"/>
    <mergeCell ref="A272:J272"/>
    <mergeCell ref="E199:J199"/>
    <mergeCell ref="A250:D252"/>
    <mergeCell ref="A118:J118"/>
    <mergeCell ref="I152:J152"/>
    <mergeCell ref="A153:D153"/>
    <mergeCell ref="A154:D154"/>
    <mergeCell ref="A155:D155"/>
    <mergeCell ref="A157:D157"/>
    <mergeCell ref="A160:D160"/>
    <mergeCell ref="A156:D156"/>
    <mergeCell ref="A158:D158"/>
    <mergeCell ref="A159:D159"/>
    <mergeCell ref="B232:E232"/>
    <mergeCell ref="B233:J233"/>
    <mergeCell ref="A234:A235"/>
    <mergeCell ref="B234:E234"/>
    <mergeCell ref="E214:J214"/>
    <mergeCell ref="A168:A172"/>
    <mergeCell ref="A181:A182"/>
    <mergeCell ref="A275:A276"/>
    <mergeCell ref="N105:S105"/>
    <mergeCell ref="A209:J209"/>
    <mergeCell ref="I219:J219"/>
    <mergeCell ref="A222:D222"/>
    <mergeCell ref="A223:D223"/>
    <mergeCell ref="A214:A218"/>
    <mergeCell ref="B214:B215"/>
    <mergeCell ref="C214:C215"/>
    <mergeCell ref="D214:D215"/>
    <mergeCell ref="B216:B218"/>
    <mergeCell ref="C216:C218"/>
    <mergeCell ref="D216:D217"/>
    <mergeCell ref="E216:E217"/>
    <mergeCell ref="F216:F217"/>
    <mergeCell ref="G216:G217"/>
    <mergeCell ref="H216:H217"/>
    <mergeCell ref="I216:I217"/>
    <mergeCell ref="J216:J217"/>
    <mergeCell ref="A219:D219"/>
    <mergeCell ref="I222:J222"/>
    <mergeCell ref="O194:T194"/>
    <mergeCell ref="A178:J178"/>
    <mergeCell ref="A139:J139"/>
    <mergeCell ref="E129:J129"/>
    <mergeCell ref="O180:T180"/>
    <mergeCell ref="O187:T187"/>
    <mergeCell ref="A194:J194"/>
    <mergeCell ref="A1:J1"/>
    <mergeCell ref="A2:J2"/>
    <mergeCell ref="E168:J168"/>
    <mergeCell ref="A162:J162"/>
    <mergeCell ref="E147:J147"/>
    <mergeCell ref="E89:J89"/>
    <mergeCell ref="A43:J43"/>
    <mergeCell ref="E19:J19"/>
    <mergeCell ref="A75:J75"/>
    <mergeCell ref="E52:J52"/>
    <mergeCell ref="B44:J44"/>
    <mergeCell ref="B45:J45"/>
    <mergeCell ref="A46:A47"/>
    <mergeCell ref="B163:J163"/>
    <mergeCell ref="B164:J164"/>
    <mergeCell ref="A165:A166"/>
    <mergeCell ref="D183:D184"/>
    <mergeCell ref="B185:B186"/>
    <mergeCell ref="C185:C186"/>
    <mergeCell ref="A183:A186"/>
    <mergeCell ref="B179:J179"/>
    <mergeCell ref="B275:E275"/>
    <mergeCell ref="B276:E276"/>
    <mergeCell ref="A268:D268"/>
    <mergeCell ref="A269:D269"/>
    <mergeCell ref="A270:D270"/>
    <mergeCell ref="B273:J273"/>
    <mergeCell ref="A221:D221"/>
    <mergeCell ref="A224:D224"/>
    <mergeCell ref="B235:E235"/>
    <mergeCell ref="B236:J236"/>
    <mergeCell ref="A237:A238"/>
    <mergeCell ref="B237:E237"/>
    <mergeCell ref="B238:E238"/>
    <mergeCell ref="B239:J239"/>
    <mergeCell ref="B242:J242"/>
    <mergeCell ref="A243:A244"/>
    <mergeCell ref="B243:E243"/>
    <mergeCell ref="B244:E244"/>
    <mergeCell ref="B229:E229"/>
    <mergeCell ref="B230:J230"/>
    <mergeCell ref="A231:A232"/>
    <mergeCell ref="I255:J255"/>
    <mergeCell ref="A240:A241"/>
    <mergeCell ref="B240:E240"/>
    <mergeCell ref="B241:E241"/>
    <mergeCell ref="A254:D254"/>
    <mergeCell ref="A228:A229"/>
    <mergeCell ref="B228:E228"/>
    <mergeCell ref="D245:D246"/>
    <mergeCell ref="C245:C246"/>
    <mergeCell ref="B245:B246"/>
    <mergeCell ref="A245:A248"/>
    <mergeCell ref="B247:B248"/>
    <mergeCell ref="C247:C248"/>
    <mergeCell ref="E245:J245"/>
    <mergeCell ref="B231:E231"/>
    <mergeCell ref="I250:J250"/>
    <mergeCell ref="I251:J251"/>
    <mergeCell ref="I252:J252"/>
    <mergeCell ref="I253:J253"/>
    <mergeCell ref="I254:J254"/>
    <mergeCell ref="A257:D257"/>
    <mergeCell ref="A258:D258"/>
    <mergeCell ref="A262:D262"/>
    <mergeCell ref="A271:D271"/>
    <mergeCell ref="A264:D264"/>
    <mergeCell ref="A266:D266"/>
    <mergeCell ref="A267:D267"/>
    <mergeCell ref="I258:J258"/>
    <mergeCell ref="I259:J259"/>
    <mergeCell ref="I260:J260"/>
    <mergeCell ref="I261:J261"/>
    <mergeCell ref="I262:J262"/>
    <mergeCell ref="I263:J263"/>
    <mergeCell ref="I264:J264"/>
    <mergeCell ref="I266:J266"/>
    <mergeCell ref="I267:J267"/>
    <mergeCell ref="I268:J268"/>
    <mergeCell ref="I269:J269"/>
    <mergeCell ref="I270:J270"/>
    <mergeCell ref="I271:J271"/>
    <mergeCell ref="A265:D265"/>
    <mergeCell ref="I265:J265"/>
    <mergeCell ref="A282:D282"/>
    <mergeCell ref="A283:D283"/>
    <mergeCell ref="A284:D284"/>
    <mergeCell ref="I281:J281"/>
    <mergeCell ref="I282:J282"/>
    <mergeCell ref="I283:J283"/>
    <mergeCell ref="I284:J284"/>
    <mergeCell ref="A249:D249"/>
    <mergeCell ref="I249:J249"/>
    <mergeCell ref="A253:D253"/>
    <mergeCell ref="A259:D259"/>
    <mergeCell ref="A260:D260"/>
    <mergeCell ref="A261:D261"/>
    <mergeCell ref="A263:D263"/>
    <mergeCell ref="B279:B280"/>
    <mergeCell ref="A277:A280"/>
    <mergeCell ref="C277:C278"/>
    <mergeCell ref="B277:B278"/>
    <mergeCell ref="D277:D278"/>
    <mergeCell ref="A281:D281"/>
    <mergeCell ref="C279:C280"/>
    <mergeCell ref="A255:D255"/>
    <mergeCell ref="A256:D256"/>
    <mergeCell ref="B274:J274"/>
    <mergeCell ref="I223:J223"/>
    <mergeCell ref="B210:J210"/>
    <mergeCell ref="B211:J211"/>
    <mergeCell ref="A212:A213"/>
    <mergeCell ref="B212:E212"/>
    <mergeCell ref="B213:E213"/>
    <mergeCell ref="B226:J226"/>
    <mergeCell ref="B227:J227"/>
    <mergeCell ref="I224:J224"/>
    <mergeCell ref="A225:J225"/>
    <mergeCell ref="B199:B200"/>
    <mergeCell ref="C199:C200"/>
    <mergeCell ref="A220:D220"/>
    <mergeCell ref="I220:J220"/>
    <mergeCell ref="I221:J221"/>
    <mergeCell ref="I206:J206"/>
    <mergeCell ref="A205:D205"/>
    <mergeCell ref="A206:D206"/>
    <mergeCell ref="A207:D207"/>
    <mergeCell ref="A199:A203"/>
    <mergeCell ref="B201:B203"/>
    <mergeCell ref="C201:C203"/>
    <mergeCell ref="E201:E202"/>
    <mergeCell ref="F201:F202"/>
    <mergeCell ref="G201:G202"/>
    <mergeCell ref="D199:D200"/>
    <mergeCell ref="H201:H202"/>
    <mergeCell ref="I201:I202"/>
    <mergeCell ref="J201:J202"/>
    <mergeCell ref="I208:J208"/>
    <mergeCell ref="B195:J195"/>
    <mergeCell ref="D201:D202"/>
    <mergeCell ref="A204:D204"/>
    <mergeCell ref="I204:J204"/>
    <mergeCell ref="A208:D208"/>
    <mergeCell ref="C183:C184"/>
    <mergeCell ref="I205:J205"/>
    <mergeCell ref="B196:J196"/>
    <mergeCell ref="I207:J207"/>
    <mergeCell ref="I192:J192"/>
    <mergeCell ref="I193:J193"/>
    <mergeCell ref="A187:D187"/>
    <mergeCell ref="A188:D188"/>
    <mergeCell ref="A189:D189"/>
    <mergeCell ref="A193:D193"/>
    <mergeCell ref="I187:J187"/>
    <mergeCell ref="A190:D190"/>
    <mergeCell ref="A191:D191"/>
    <mergeCell ref="A192:D192"/>
    <mergeCell ref="E183:J183"/>
    <mergeCell ref="B183:B184"/>
    <mergeCell ref="A197:A198"/>
    <mergeCell ref="B197:E197"/>
    <mergeCell ref="B198:E198"/>
    <mergeCell ref="G131:G133"/>
    <mergeCell ref="H131:H133"/>
    <mergeCell ref="I131:I133"/>
    <mergeCell ref="J131:J133"/>
    <mergeCell ref="I153:J153"/>
    <mergeCell ref="I154:J154"/>
    <mergeCell ref="A152:D152"/>
    <mergeCell ref="B140:J140"/>
    <mergeCell ref="B141:J141"/>
    <mergeCell ref="C149:C151"/>
    <mergeCell ref="A142:A143"/>
    <mergeCell ref="I134:J134"/>
    <mergeCell ref="A136:D136"/>
    <mergeCell ref="I135:J135"/>
    <mergeCell ref="I136:J136"/>
    <mergeCell ref="I137:J137"/>
    <mergeCell ref="I138:J138"/>
    <mergeCell ref="A145:A146"/>
    <mergeCell ref="A135:D135"/>
    <mergeCell ref="A138:D138"/>
    <mergeCell ref="B142:E142"/>
    <mergeCell ref="B143:E143"/>
    <mergeCell ref="B144:J144"/>
    <mergeCell ref="I190:J190"/>
    <mergeCell ref="I191:J191"/>
    <mergeCell ref="A147:A151"/>
    <mergeCell ref="B149:B151"/>
    <mergeCell ref="B181:E181"/>
    <mergeCell ref="B182:E182"/>
    <mergeCell ref="C170:C172"/>
    <mergeCell ref="D170:D171"/>
    <mergeCell ref="I173:J173"/>
    <mergeCell ref="A174:D174"/>
    <mergeCell ref="A175:D175"/>
    <mergeCell ref="A176:D176"/>
    <mergeCell ref="A177:D177"/>
    <mergeCell ref="I177:J177"/>
    <mergeCell ref="B168:B169"/>
    <mergeCell ref="C168:C169"/>
    <mergeCell ref="A173:D173"/>
    <mergeCell ref="A161:D161"/>
    <mergeCell ref="I161:J161"/>
    <mergeCell ref="B170:B172"/>
    <mergeCell ref="I188:J188"/>
    <mergeCell ref="I189:J189"/>
    <mergeCell ref="D168:D169"/>
    <mergeCell ref="I155:J155"/>
    <mergeCell ref="B165:E165"/>
    <mergeCell ref="B166:E166"/>
    <mergeCell ref="B147:B148"/>
    <mergeCell ref="C147:C148"/>
    <mergeCell ref="D147:D148"/>
    <mergeCell ref="B145:E145"/>
    <mergeCell ref="B146:E146"/>
    <mergeCell ref="I174:J174"/>
    <mergeCell ref="I175:J175"/>
    <mergeCell ref="I176:J176"/>
    <mergeCell ref="I156:J156"/>
    <mergeCell ref="I157:J157"/>
    <mergeCell ref="I158:J158"/>
    <mergeCell ref="I159:J159"/>
    <mergeCell ref="I160:J160"/>
    <mergeCell ref="B180:J180"/>
    <mergeCell ref="B86:J86"/>
    <mergeCell ref="I93:J93"/>
    <mergeCell ref="B122:E122"/>
    <mergeCell ref="B120:J120"/>
    <mergeCell ref="I114:J114"/>
    <mergeCell ref="A98:D98"/>
    <mergeCell ref="A102:D102"/>
    <mergeCell ref="I98:J98"/>
    <mergeCell ref="I99:J99"/>
    <mergeCell ref="I100:J100"/>
    <mergeCell ref="I94:J94"/>
    <mergeCell ref="I95:J95"/>
    <mergeCell ref="I101:J101"/>
    <mergeCell ref="I102:J102"/>
    <mergeCell ref="A96:D96"/>
    <mergeCell ref="A97:D97"/>
    <mergeCell ref="A87:A88"/>
    <mergeCell ref="B87:E87"/>
    <mergeCell ref="B88:E88"/>
    <mergeCell ref="A94:D94"/>
    <mergeCell ref="A95:D95"/>
    <mergeCell ref="A89:A92"/>
    <mergeCell ref="B91:B92"/>
    <mergeCell ref="C91:C92"/>
    <mergeCell ref="A93:D93"/>
    <mergeCell ref="E93:F93"/>
    <mergeCell ref="E94:F94"/>
    <mergeCell ref="E95:F95"/>
    <mergeCell ref="D89:D90"/>
    <mergeCell ref="C89:C90"/>
    <mergeCell ref="B89:B90"/>
    <mergeCell ref="I96:J96"/>
    <mergeCell ref="I97:J97"/>
    <mergeCell ref="A101:D101"/>
    <mergeCell ref="A99:D99"/>
    <mergeCell ref="A100:D100"/>
    <mergeCell ref="A103:J103"/>
    <mergeCell ref="E96:F96"/>
    <mergeCell ref="A17:A18"/>
    <mergeCell ref="B17:E17"/>
    <mergeCell ref="B18:E18"/>
    <mergeCell ref="A19:A24"/>
    <mergeCell ref="I68:J68"/>
    <mergeCell ref="I69:J69"/>
    <mergeCell ref="A69:D69"/>
    <mergeCell ref="I21:I22"/>
    <mergeCell ref="J21:J22"/>
    <mergeCell ref="I41:J41"/>
    <mergeCell ref="I42:J42"/>
    <mergeCell ref="B46:E46"/>
    <mergeCell ref="B47:E47"/>
    <mergeCell ref="B19:B20"/>
    <mergeCell ref="C19:C20"/>
    <mergeCell ref="D19:D20"/>
    <mergeCell ref="B21:B24"/>
    <mergeCell ref="A26:D26"/>
    <mergeCell ref="I35:J35"/>
    <mergeCell ref="I26:J26"/>
    <mergeCell ref="I27:J27"/>
    <mergeCell ref="B10:J10"/>
    <mergeCell ref="A11:A12"/>
    <mergeCell ref="B11:E11"/>
    <mergeCell ref="B12:E12"/>
    <mergeCell ref="B13:J13"/>
    <mergeCell ref="A14:A15"/>
    <mergeCell ref="B14:E14"/>
    <mergeCell ref="B15:E15"/>
    <mergeCell ref="B16:J16"/>
    <mergeCell ref="B3:J3"/>
    <mergeCell ref="B4:J4"/>
    <mergeCell ref="A5:A6"/>
    <mergeCell ref="B5:E5"/>
    <mergeCell ref="B6:E6"/>
    <mergeCell ref="B7:J7"/>
    <mergeCell ref="A8:A9"/>
    <mergeCell ref="B8:E8"/>
    <mergeCell ref="B9:E9"/>
    <mergeCell ref="A65:D65"/>
    <mergeCell ref="A66:D66"/>
    <mergeCell ref="A67:D67"/>
    <mergeCell ref="I28:J28"/>
    <mergeCell ref="I29:J29"/>
    <mergeCell ref="I30:J30"/>
    <mergeCell ref="I31:J31"/>
    <mergeCell ref="I32:J32"/>
    <mergeCell ref="I33:J33"/>
    <mergeCell ref="I34:J34"/>
    <mergeCell ref="I63:J63"/>
    <mergeCell ref="I64:J64"/>
    <mergeCell ref="B48:J48"/>
    <mergeCell ref="B52:B53"/>
    <mergeCell ref="C52:C53"/>
    <mergeCell ref="D52:D53"/>
    <mergeCell ref="A60:D60"/>
    <mergeCell ref="A61:D61"/>
    <mergeCell ref="A62:D62"/>
    <mergeCell ref="A63:D63"/>
    <mergeCell ref="A64:D64"/>
    <mergeCell ref="A36:D36"/>
    <mergeCell ref="E54:E55"/>
    <mergeCell ref="I60:J60"/>
    <mergeCell ref="I61:J61"/>
    <mergeCell ref="I62:J62"/>
    <mergeCell ref="E21:E22"/>
    <mergeCell ref="F21:F22"/>
    <mergeCell ref="G21:G22"/>
    <mergeCell ref="H21:H22"/>
    <mergeCell ref="A31:D31"/>
    <mergeCell ref="A32:D32"/>
    <mergeCell ref="A33:D33"/>
    <mergeCell ref="A34:D34"/>
    <mergeCell ref="A35:D35"/>
    <mergeCell ref="A27:D27"/>
    <mergeCell ref="A28:D28"/>
    <mergeCell ref="A29:D29"/>
    <mergeCell ref="A30:D30"/>
    <mergeCell ref="A25:D25"/>
    <mergeCell ref="I36:J36"/>
    <mergeCell ref="I37:J37"/>
    <mergeCell ref="I38:J38"/>
    <mergeCell ref="I39:J39"/>
    <mergeCell ref="I40:J40"/>
    <mergeCell ref="C21:C24"/>
    <mergeCell ref="D21:D22"/>
    <mergeCell ref="I25:J25"/>
    <mergeCell ref="A68:D68"/>
    <mergeCell ref="A37:D37"/>
    <mergeCell ref="A38:D38"/>
    <mergeCell ref="A39:D39"/>
    <mergeCell ref="F54:F55"/>
    <mergeCell ref="G54:G55"/>
    <mergeCell ref="H54:H55"/>
    <mergeCell ref="I54:I55"/>
    <mergeCell ref="J54:J55"/>
    <mergeCell ref="I59:J59"/>
    <mergeCell ref="A52:A58"/>
    <mergeCell ref="B49:E50"/>
    <mergeCell ref="A49:A51"/>
    <mergeCell ref="B54:B58"/>
    <mergeCell ref="C54:C58"/>
    <mergeCell ref="D54:D55"/>
    <mergeCell ref="A59:D59"/>
    <mergeCell ref="I65:J65"/>
    <mergeCell ref="I66:J66"/>
    <mergeCell ref="I67:J67"/>
    <mergeCell ref="B51:E51"/>
    <mergeCell ref="A40:D40"/>
    <mergeCell ref="A41:D41"/>
    <mergeCell ref="A42:D42"/>
    <mergeCell ref="B84:E84"/>
    <mergeCell ref="B85:E85"/>
    <mergeCell ref="I73:J73"/>
    <mergeCell ref="B76:J76"/>
    <mergeCell ref="B79:E79"/>
    <mergeCell ref="B78:E78"/>
    <mergeCell ref="A70:D70"/>
    <mergeCell ref="A71:D71"/>
    <mergeCell ref="A72:D72"/>
    <mergeCell ref="A84:A85"/>
    <mergeCell ref="I70:J70"/>
    <mergeCell ref="I71:J71"/>
    <mergeCell ref="I72:J72"/>
    <mergeCell ref="B83:J83"/>
    <mergeCell ref="A73:D73"/>
    <mergeCell ref="B77:J77"/>
    <mergeCell ref="A78:A79"/>
    <mergeCell ref="B80:J80"/>
    <mergeCell ref="A81:A82"/>
    <mergeCell ref="B82:E82"/>
    <mergeCell ref="B81:E81"/>
    <mergeCell ref="F78:G78"/>
    <mergeCell ref="F79:G79"/>
    <mergeCell ref="F81:G81"/>
    <mergeCell ref="A124:A125"/>
    <mergeCell ref="B123:J123"/>
    <mergeCell ref="B119:J119"/>
    <mergeCell ref="A137:D137"/>
    <mergeCell ref="B105:J105"/>
    <mergeCell ref="A106:A107"/>
    <mergeCell ref="B106:E106"/>
    <mergeCell ref="B107:E107"/>
    <mergeCell ref="I113:J113"/>
    <mergeCell ref="D110:D111"/>
    <mergeCell ref="E110:E111"/>
    <mergeCell ref="F110:F111"/>
    <mergeCell ref="G110:G111"/>
    <mergeCell ref="H110:H111"/>
    <mergeCell ref="I110:I111"/>
    <mergeCell ref="C110:C112"/>
    <mergeCell ref="E108:J108"/>
    <mergeCell ref="B110:B112"/>
    <mergeCell ref="I115:J115"/>
    <mergeCell ref="I116:J116"/>
    <mergeCell ref="I117:J117"/>
    <mergeCell ref="B121:E121"/>
    <mergeCell ref="A134:D134"/>
    <mergeCell ref="A115:D115"/>
    <mergeCell ref="B104:J104"/>
    <mergeCell ref="J110:J111"/>
    <mergeCell ref="A108:A112"/>
    <mergeCell ref="B108:B109"/>
    <mergeCell ref="C108:C109"/>
    <mergeCell ref="D108:D109"/>
    <mergeCell ref="A129:A133"/>
    <mergeCell ref="B129:B130"/>
    <mergeCell ref="C129:C130"/>
    <mergeCell ref="D129:D130"/>
    <mergeCell ref="C131:C133"/>
    <mergeCell ref="D131:D133"/>
    <mergeCell ref="B131:B133"/>
    <mergeCell ref="B128:E128"/>
    <mergeCell ref="A117:D117"/>
    <mergeCell ref="B125:E125"/>
    <mergeCell ref="B124:E124"/>
    <mergeCell ref="B127:E127"/>
    <mergeCell ref="A116:D116"/>
    <mergeCell ref="A113:D113"/>
    <mergeCell ref="A114:D114"/>
    <mergeCell ref="B126:J126"/>
    <mergeCell ref="A127:A128"/>
    <mergeCell ref="A121:A122"/>
  </mergeCells>
  <phoneticPr fontId="0" type="noConversion"/>
  <pageMargins left="0.25" right="0.25" top="0.75" bottom="0.75" header="0.3" footer="0.3"/>
  <pageSetup paperSize="9" scale="54" fitToHeight="0" orientation="portrait" r:id="rId1"/>
  <rowBreaks count="5" manualBreakCount="5">
    <brk id="60" max="9" man="1"/>
    <brk id="157" max="9" man="1"/>
    <brk id="193" max="9" man="1"/>
    <brk id="229" max="9" man="1"/>
    <brk id="264" max="9" man="1"/>
  </rowBreaks>
</worksheet>
</file>

<file path=xl/worksheets/sheet3.xml><?xml version="1.0" encoding="utf-8"?>
<worksheet xmlns="http://schemas.openxmlformats.org/spreadsheetml/2006/main" xmlns:r="http://schemas.openxmlformats.org/officeDocument/2006/relationships">
  <sheetPr>
    <pageSetUpPr fitToPage="1"/>
  </sheetPr>
  <dimension ref="A1:AC181"/>
  <sheetViews>
    <sheetView view="pageBreakPreview" topLeftCell="A154" zoomScale="70" zoomScaleNormal="75" zoomScaleSheetLayoutView="70" workbookViewId="0">
      <selection activeCell="B128" sqref="B128:G128"/>
    </sheetView>
  </sheetViews>
  <sheetFormatPr defaultRowHeight="14.4"/>
  <cols>
    <col min="1" max="1" width="3.6640625" customWidth="1"/>
    <col min="2" max="2" width="17" style="52" customWidth="1"/>
    <col min="3" max="3" width="8" customWidth="1"/>
    <col min="4" max="4" width="9" customWidth="1"/>
    <col min="5" max="5" width="11" customWidth="1"/>
    <col min="6" max="6" width="7.33203125" customWidth="1"/>
    <col min="7" max="7" width="36.6640625" style="65" customWidth="1"/>
    <col min="8" max="8" width="5.5546875" customWidth="1"/>
    <col min="9" max="9" width="7.33203125" customWidth="1"/>
    <col min="10" max="10" width="7.109375" customWidth="1"/>
    <col min="11" max="11" width="7.5546875" style="56" customWidth="1"/>
    <col min="12" max="12" width="8" customWidth="1"/>
    <col min="13" max="13" width="7.5546875" customWidth="1"/>
    <col min="14" max="14" width="8.6640625" customWidth="1"/>
  </cols>
  <sheetData>
    <row r="1" spans="1:23" ht="12.75" hidden="1" customHeight="1">
      <c r="B1" s="103"/>
      <c r="C1" s="13"/>
      <c r="D1" s="13"/>
      <c r="E1" s="13"/>
      <c r="F1" s="13"/>
      <c r="G1" s="104"/>
      <c r="H1" s="1144"/>
      <c r="I1" s="1144"/>
      <c r="J1" s="1144"/>
      <c r="K1" s="1144"/>
      <c r="L1" s="1144"/>
      <c r="M1" s="1144"/>
      <c r="N1" s="1144"/>
    </row>
    <row r="2" spans="1:23" ht="45.75" customHeight="1">
      <c r="A2" s="1155" t="s">
        <v>792</v>
      </c>
      <c r="B2" s="1156"/>
      <c r="C2" s="1156"/>
      <c r="D2" s="1156"/>
      <c r="E2" s="1156"/>
      <c r="F2" s="1156"/>
      <c r="G2" s="1156"/>
      <c r="H2" s="1156"/>
      <c r="I2" s="1156"/>
      <c r="J2" s="1156"/>
      <c r="K2" s="1156"/>
      <c r="L2" s="1156"/>
      <c r="M2" s="1156"/>
      <c r="N2" s="1157"/>
      <c r="O2" s="26"/>
      <c r="P2" s="3"/>
    </row>
    <row r="3" spans="1:23" ht="26.25" customHeight="1">
      <c r="A3" s="1158" t="s">
        <v>266</v>
      </c>
      <c r="B3" s="1159"/>
      <c r="C3" s="1159"/>
      <c r="D3" s="1159"/>
      <c r="E3" s="1159"/>
      <c r="F3" s="1159"/>
      <c r="G3" s="1159"/>
      <c r="H3" s="1159"/>
      <c r="I3" s="1159"/>
      <c r="J3" s="1159"/>
      <c r="K3" s="1159"/>
      <c r="L3" s="1159"/>
      <c r="M3" s="1159"/>
      <c r="N3" s="1160"/>
      <c r="O3" s="26"/>
      <c r="P3" s="3"/>
    </row>
    <row r="4" spans="1:23" ht="37.5" customHeight="1">
      <c r="A4" s="1178" t="s">
        <v>195</v>
      </c>
      <c r="B4" s="1161" t="s">
        <v>291</v>
      </c>
      <c r="C4" s="1182" t="s">
        <v>292</v>
      </c>
      <c r="D4" s="1183"/>
      <c r="E4" s="1183"/>
      <c r="F4" s="1183"/>
      <c r="G4" s="1180" t="s">
        <v>405</v>
      </c>
      <c r="H4" s="1161" t="s">
        <v>295</v>
      </c>
      <c r="I4" s="1163" t="s">
        <v>406</v>
      </c>
      <c r="J4" s="1151" t="s">
        <v>82</v>
      </c>
      <c r="K4" s="1152"/>
      <c r="L4" s="1152"/>
      <c r="M4" s="1152"/>
      <c r="N4" s="1153"/>
      <c r="O4" s="3"/>
      <c r="P4" s="2"/>
    </row>
    <row r="5" spans="1:23" ht="111.75" customHeight="1">
      <c r="A5" s="1179"/>
      <c r="B5" s="1162"/>
      <c r="C5" s="61" t="s">
        <v>293</v>
      </c>
      <c r="D5" s="61" t="s">
        <v>119</v>
      </c>
      <c r="E5" s="61" t="s">
        <v>258</v>
      </c>
      <c r="F5" s="109" t="s">
        <v>294</v>
      </c>
      <c r="G5" s="1181"/>
      <c r="H5" s="1162"/>
      <c r="I5" s="1164"/>
      <c r="J5" s="98" t="s">
        <v>52</v>
      </c>
      <c r="K5" s="110" t="s">
        <v>262</v>
      </c>
      <c r="L5" s="61" t="s">
        <v>263</v>
      </c>
      <c r="M5" s="61" t="s">
        <v>264</v>
      </c>
      <c r="N5" s="61" t="s">
        <v>265</v>
      </c>
      <c r="O5" s="3"/>
      <c r="P5" s="2"/>
    </row>
    <row r="6" spans="1:23" ht="27.75" customHeight="1">
      <c r="A6" s="1182" t="s">
        <v>267</v>
      </c>
      <c r="B6" s="1187"/>
      <c r="C6" s="1187"/>
      <c r="D6" s="1187"/>
      <c r="E6" s="1187"/>
      <c r="F6" s="1187"/>
      <c r="G6" s="1187"/>
      <c r="H6" s="1187"/>
      <c r="I6" s="1187"/>
      <c r="J6" s="1187"/>
      <c r="K6" s="1187"/>
      <c r="L6" s="1187"/>
      <c r="M6" s="1187"/>
      <c r="N6" s="1188"/>
      <c r="O6" s="2"/>
      <c r="P6" s="2"/>
    </row>
    <row r="7" spans="1:23" ht="47.25" customHeight="1">
      <c r="A7" s="563"/>
      <c r="B7" s="1091" t="s">
        <v>780</v>
      </c>
      <c r="C7" s="1092"/>
      <c r="D7" s="1092"/>
      <c r="E7" s="1092"/>
      <c r="F7" s="1092"/>
      <c r="G7" s="1093"/>
      <c r="H7" s="653" t="s">
        <v>17</v>
      </c>
      <c r="I7" s="653">
        <v>100</v>
      </c>
      <c r="J7" s="653">
        <v>100</v>
      </c>
      <c r="K7" s="653">
        <v>100</v>
      </c>
      <c r="L7" s="653">
        <v>100</v>
      </c>
      <c r="M7" s="653">
        <v>100</v>
      </c>
      <c r="N7" s="653">
        <v>100</v>
      </c>
      <c r="O7" s="551"/>
      <c r="P7" s="551"/>
    </row>
    <row r="8" spans="1:23" ht="134.25" customHeight="1">
      <c r="A8" s="1189">
        <v>1</v>
      </c>
      <c r="B8" s="1167"/>
      <c r="C8" s="1145"/>
      <c r="D8" s="1145"/>
      <c r="E8" s="1145">
        <f>SUM(Перечень!F7)</f>
        <v>75468.399999999994</v>
      </c>
      <c r="F8" s="1170"/>
      <c r="G8" s="683" t="s">
        <v>896</v>
      </c>
      <c r="H8" s="643" t="s">
        <v>17</v>
      </c>
      <c r="I8" s="6">
        <v>100</v>
      </c>
      <c r="J8" s="6">
        <v>100</v>
      </c>
      <c r="K8" s="6">
        <v>100</v>
      </c>
      <c r="L8" s="6">
        <v>100</v>
      </c>
      <c r="M8" s="6">
        <v>100</v>
      </c>
      <c r="N8" s="6">
        <v>100</v>
      </c>
      <c r="O8" s="2"/>
      <c r="P8" s="2"/>
    </row>
    <row r="9" spans="1:23" ht="126" customHeight="1">
      <c r="A9" s="1190"/>
      <c r="B9" s="1168"/>
      <c r="C9" s="1146"/>
      <c r="D9" s="1146"/>
      <c r="E9" s="1146"/>
      <c r="F9" s="1171"/>
      <c r="G9" s="683" t="s">
        <v>897</v>
      </c>
      <c r="H9" s="643" t="s">
        <v>17</v>
      </c>
      <c r="I9" s="6">
        <v>100</v>
      </c>
      <c r="J9" s="6">
        <v>100</v>
      </c>
      <c r="K9" s="6">
        <v>100</v>
      </c>
      <c r="L9" s="6">
        <v>100</v>
      </c>
      <c r="M9" s="6">
        <v>100</v>
      </c>
      <c r="N9" s="6">
        <v>100</v>
      </c>
      <c r="O9" s="2"/>
      <c r="P9" s="2"/>
    </row>
    <row r="10" spans="1:23" ht="72" customHeight="1">
      <c r="A10" s="1190"/>
      <c r="B10" s="1168"/>
      <c r="C10" s="1146"/>
      <c r="D10" s="1146"/>
      <c r="E10" s="1146"/>
      <c r="F10" s="1171"/>
      <c r="G10" s="683" t="s">
        <v>898</v>
      </c>
      <c r="H10" s="643" t="s">
        <v>17</v>
      </c>
      <c r="I10" s="6">
        <v>100</v>
      </c>
      <c r="J10" s="6">
        <v>100</v>
      </c>
      <c r="K10" s="6">
        <v>100</v>
      </c>
      <c r="L10" s="6">
        <v>100</v>
      </c>
      <c r="M10" s="6">
        <v>100</v>
      </c>
      <c r="N10" s="656">
        <v>100</v>
      </c>
      <c r="O10" s="2"/>
      <c r="P10" s="2"/>
    </row>
    <row r="11" spans="1:23" ht="222.75" customHeight="1">
      <c r="A11" s="1190"/>
      <c r="B11" s="1168"/>
      <c r="C11" s="1146"/>
      <c r="D11" s="1146"/>
      <c r="E11" s="1146"/>
      <c r="F11" s="1171"/>
      <c r="G11" s="683" t="s">
        <v>899</v>
      </c>
      <c r="H11" s="643" t="s">
        <v>17</v>
      </c>
      <c r="I11" s="6">
        <v>100</v>
      </c>
      <c r="J11" s="6">
        <v>100</v>
      </c>
      <c r="K11" s="6">
        <v>100</v>
      </c>
      <c r="L11" s="6">
        <v>100</v>
      </c>
      <c r="M11" s="6">
        <v>100</v>
      </c>
      <c r="N11" s="6">
        <v>100</v>
      </c>
      <c r="O11" s="2"/>
      <c r="P11" s="2"/>
    </row>
    <row r="12" spans="1:23" ht="85.5" customHeight="1">
      <c r="A12" s="1121"/>
      <c r="B12" s="1168"/>
      <c r="C12" s="1146"/>
      <c r="D12" s="1146"/>
      <c r="E12" s="1146"/>
      <c r="F12" s="1171"/>
      <c r="G12" s="683" t="s">
        <v>900</v>
      </c>
      <c r="H12" s="643" t="s">
        <v>17</v>
      </c>
      <c r="I12" s="6">
        <v>100</v>
      </c>
      <c r="J12" s="6">
        <v>100</v>
      </c>
      <c r="K12" s="6">
        <v>100</v>
      </c>
      <c r="L12" s="6">
        <v>100</v>
      </c>
      <c r="M12" s="6">
        <v>100</v>
      </c>
      <c r="N12" s="6">
        <v>100</v>
      </c>
      <c r="O12" s="2"/>
      <c r="P12" s="2"/>
    </row>
    <row r="13" spans="1:23" ht="85.5" customHeight="1">
      <c r="A13" s="1121"/>
      <c r="B13" s="1168"/>
      <c r="C13" s="1146"/>
      <c r="D13" s="1146"/>
      <c r="E13" s="1146"/>
      <c r="F13" s="1171"/>
      <c r="G13" s="683" t="s">
        <v>901</v>
      </c>
      <c r="H13" s="643" t="s">
        <v>17</v>
      </c>
      <c r="I13" s="656">
        <v>30</v>
      </c>
      <c r="J13" s="6">
        <v>30</v>
      </c>
      <c r="K13" s="6">
        <v>30</v>
      </c>
      <c r="L13" s="6">
        <v>60</v>
      </c>
      <c r="M13" s="6">
        <v>80</v>
      </c>
      <c r="N13" s="6">
        <v>100</v>
      </c>
      <c r="O13" s="2"/>
      <c r="P13" s="2"/>
    </row>
    <row r="14" spans="1:23" ht="106.5" customHeight="1">
      <c r="A14" s="1121"/>
      <c r="B14" s="1169"/>
      <c r="C14" s="1147"/>
      <c r="D14" s="1147"/>
      <c r="E14" s="1147"/>
      <c r="F14" s="1172"/>
      <c r="G14" s="683" t="s">
        <v>902</v>
      </c>
      <c r="H14" s="643" t="s">
        <v>17</v>
      </c>
      <c r="I14" s="656">
        <v>0</v>
      </c>
      <c r="J14" s="656">
        <v>0</v>
      </c>
      <c r="K14" s="656">
        <v>30</v>
      </c>
      <c r="L14" s="656">
        <v>70</v>
      </c>
      <c r="M14" s="656">
        <v>85</v>
      </c>
      <c r="N14" s="6">
        <v>90</v>
      </c>
      <c r="O14" s="2"/>
      <c r="P14" s="2"/>
    </row>
    <row r="15" spans="1:23" ht="65.25" customHeight="1">
      <c r="A15" s="651"/>
      <c r="B15" s="1200" t="s">
        <v>781</v>
      </c>
      <c r="C15" s="1201"/>
      <c r="D15" s="1201"/>
      <c r="E15" s="1201"/>
      <c r="F15" s="1201"/>
      <c r="G15" s="1202"/>
      <c r="H15" s="643" t="s">
        <v>189</v>
      </c>
      <c r="I15" s="656">
        <v>1</v>
      </c>
      <c r="J15" s="656">
        <v>1</v>
      </c>
      <c r="K15" s="656">
        <v>2</v>
      </c>
      <c r="L15" s="656">
        <v>3</v>
      </c>
      <c r="M15" s="656">
        <v>4</v>
      </c>
      <c r="N15" s="6">
        <v>5</v>
      </c>
      <c r="O15" s="551"/>
      <c r="P15" s="551"/>
    </row>
    <row r="16" spans="1:23" ht="117" customHeight="1">
      <c r="A16" s="1189">
        <v>2</v>
      </c>
      <c r="B16" s="1173"/>
      <c r="C16" s="1145"/>
      <c r="D16" s="1148"/>
      <c r="E16" s="1145">
        <f>SUM(Перечень!F25)</f>
        <v>4790</v>
      </c>
      <c r="F16" s="1184"/>
      <c r="G16" s="683" t="s">
        <v>903</v>
      </c>
      <c r="H16" s="643" t="s">
        <v>17</v>
      </c>
      <c r="I16" s="643">
        <v>100</v>
      </c>
      <c r="J16" s="643">
        <v>100</v>
      </c>
      <c r="K16" s="643">
        <v>100</v>
      </c>
      <c r="L16" s="643">
        <v>100</v>
      </c>
      <c r="M16" s="643">
        <v>100</v>
      </c>
      <c r="N16" s="643">
        <v>100</v>
      </c>
      <c r="O16" s="2"/>
      <c r="P16" s="2"/>
      <c r="W16" s="101"/>
    </row>
    <row r="17" spans="1:16" ht="116.25" customHeight="1">
      <c r="A17" s="1190"/>
      <c r="B17" s="1186"/>
      <c r="C17" s="1146"/>
      <c r="D17" s="1149"/>
      <c r="E17" s="1146"/>
      <c r="F17" s="1185"/>
      <c r="G17" s="683" t="s">
        <v>904</v>
      </c>
      <c r="H17" s="643" t="s">
        <v>17</v>
      </c>
      <c r="I17" s="643">
        <v>30</v>
      </c>
      <c r="J17" s="643">
        <v>30</v>
      </c>
      <c r="K17" s="643">
        <v>60</v>
      </c>
      <c r="L17" s="643">
        <v>80</v>
      </c>
      <c r="M17" s="643">
        <v>90</v>
      </c>
      <c r="N17" s="643">
        <v>100</v>
      </c>
      <c r="O17" s="2"/>
      <c r="P17" s="2"/>
    </row>
    <row r="18" spans="1:16" ht="119.25" customHeight="1">
      <c r="A18" s="1191"/>
      <c r="B18" s="1174"/>
      <c r="C18" s="1147"/>
      <c r="D18" s="1150"/>
      <c r="E18" s="1147"/>
      <c r="F18" s="850"/>
      <c r="G18" s="683" t="s">
        <v>905</v>
      </c>
      <c r="H18" s="643" t="s">
        <v>17</v>
      </c>
      <c r="I18" s="643">
        <v>70</v>
      </c>
      <c r="J18" s="643">
        <v>100</v>
      </c>
      <c r="K18" s="643">
        <v>100</v>
      </c>
      <c r="L18" s="643">
        <v>100</v>
      </c>
      <c r="M18" s="643">
        <v>100</v>
      </c>
      <c r="N18" s="643">
        <v>100</v>
      </c>
      <c r="O18" s="2"/>
      <c r="P18" s="2"/>
    </row>
    <row r="19" spans="1:16" ht="36.75" customHeight="1">
      <c r="A19" s="654"/>
      <c r="B19" s="1200" t="s">
        <v>782</v>
      </c>
      <c r="C19" s="1201"/>
      <c r="D19" s="1201"/>
      <c r="E19" s="1201"/>
      <c r="F19" s="1201"/>
      <c r="G19" s="1202"/>
      <c r="H19" s="643" t="s">
        <v>17</v>
      </c>
      <c r="I19" s="657">
        <v>88.7</v>
      </c>
      <c r="J19" s="657">
        <v>88.7</v>
      </c>
      <c r="K19" s="657">
        <v>90</v>
      </c>
      <c r="L19" s="657">
        <v>95</v>
      </c>
      <c r="M19" s="643">
        <v>100</v>
      </c>
      <c r="N19" s="643">
        <v>100</v>
      </c>
      <c r="O19" s="551"/>
      <c r="P19" s="551"/>
    </row>
    <row r="20" spans="1:16" ht="77.25" customHeight="1">
      <c r="A20" s="7">
        <v>3</v>
      </c>
      <c r="B20" s="586"/>
      <c r="C20" s="655"/>
      <c r="D20" s="655"/>
      <c r="E20" s="655">
        <f>SUM(Перечень!F33)</f>
        <v>2300</v>
      </c>
      <c r="F20" s="587"/>
      <c r="G20" s="683" t="s">
        <v>906</v>
      </c>
      <c r="H20" s="643" t="s">
        <v>17</v>
      </c>
      <c r="I20" s="657">
        <v>88.7</v>
      </c>
      <c r="J20" s="657">
        <v>88.7</v>
      </c>
      <c r="K20" s="657">
        <v>90</v>
      </c>
      <c r="L20" s="657">
        <v>95</v>
      </c>
      <c r="M20" s="643">
        <v>100</v>
      </c>
      <c r="N20" s="643">
        <v>100</v>
      </c>
      <c r="O20" s="2"/>
      <c r="P20" s="2"/>
    </row>
    <row r="21" spans="1:16" ht="57.75" customHeight="1">
      <c r="A21" s="650"/>
      <c r="B21" s="1200" t="s">
        <v>783</v>
      </c>
      <c r="C21" s="1201"/>
      <c r="D21" s="1201"/>
      <c r="E21" s="1201"/>
      <c r="F21" s="1201"/>
      <c r="G21" s="1202"/>
      <c r="H21" s="643" t="s">
        <v>17</v>
      </c>
      <c r="I21" s="643">
        <v>100</v>
      </c>
      <c r="J21" s="643">
        <v>100</v>
      </c>
      <c r="K21" s="643">
        <v>100</v>
      </c>
      <c r="L21" s="643">
        <v>100</v>
      </c>
      <c r="M21" s="643">
        <v>100</v>
      </c>
      <c r="N21" s="643">
        <v>100</v>
      </c>
      <c r="O21" s="551"/>
      <c r="P21" s="551"/>
    </row>
    <row r="22" spans="1:16" ht="93" customHeight="1">
      <c r="A22" s="769">
        <v>4</v>
      </c>
      <c r="B22" s="1173"/>
      <c r="C22" s="1145"/>
      <c r="D22" s="1145">
        <f>SUM(Перечень!F38)</f>
        <v>1216.8</v>
      </c>
      <c r="E22" s="1145">
        <f>Перечень!F39</f>
        <v>7345</v>
      </c>
      <c r="F22" s="1184"/>
      <c r="G22" s="683" t="s">
        <v>907</v>
      </c>
      <c r="H22" s="643" t="s">
        <v>17</v>
      </c>
      <c r="I22" s="643">
        <v>100</v>
      </c>
      <c r="J22" s="643">
        <v>100</v>
      </c>
      <c r="K22" s="643">
        <v>100</v>
      </c>
      <c r="L22" s="643">
        <v>100</v>
      </c>
      <c r="M22" s="643">
        <v>100</v>
      </c>
      <c r="N22" s="643">
        <v>100</v>
      </c>
      <c r="O22" s="2"/>
      <c r="P22" s="2"/>
    </row>
    <row r="23" spans="1:16" ht="91.5" customHeight="1">
      <c r="A23" s="770"/>
      <c r="B23" s="1174"/>
      <c r="C23" s="1147"/>
      <c r="D23" s="1147"/>
      <c r="E23" s="1147"/>
      <c r="F23" s="850"/>
      <c r="G23" s="683" t="s">
        <v>908</v>
      </c>
      <c r="H23" s="643" t="s">
        <v>17</v>
      </c>
      <c r="I23" s="643">
        <v>100</v>
      </c>
      <c r="J23" s="643">
        <v>100</v>
      </c>
      <c r="K23" s="643">
        <v>100</v>
      </c>
      <c r="L23" s="643">
        <v>100</v>
      </c>
      <c r="M23" s="643">
        <v>100</v>
      </c>
      <c r="N23" s="643">
        <v>100</v>
      </c>
      <c r="O23" s="2"/>
      <c r="P23" s="2"/>
    </row>
    <row r="24" spans="1:16" ht="38.25" customHeight="1">
      <c r="A24" s="642"/>
      <c r="B24" s="1200" t="s">
        <v>784</v>
      </c>
      <c r="C24" s="1201"/>
      <c r="D24" s="1201"/>
      <c r="E24" s="1201"/>
      <c r="F24" s="1201"/>
      <c r="G24" s="1202"/>
      <c r="H24" s="643" t="s">
        <v>785</v>
      </c>
      <c r="I24" s="643">
        <v>1</v>
      </c>
      <c r="J24" s="643">
        <v>1</v>
      </c>
      <c r="K24" s="643">
        <v>3</v>
      </c>
      <c r="L24" s="643">
        <v>4</v>
      </c>
      <c r="M24" s="643">
        <v>5</v>
      </c>
      <c r="N24" s="643">
        <v>5</v>
      </c>
      <c r="O24" s="551"/>
      <c r="P24" s="551"/>
    </row>
    <row r="25" spans="1:16" ht="92.25" customHeight="1">
      <c r="A25" s="822">
        <v>5</v>
      </c>
      <c r="B25" s="1196"/>
      <c r="C25" s="1192"/>
      <c r="D25" s="1192"/>
      <c r="E25" s="1145">
        <f>Перечень!F49</f>
        <v>3140</v>
      </c>
      <c r="F25" s="1165"/>
      <c r="G25" s="683" t="s">
        <v>909</v>
      </c>
      <c r="H25" s="643" t="s">
        <v>17</v>
      </c>
      <c r="I25" s="643">
        <v>0</v>
      </c>
      <c r="J25" s="643">
        <v>0</v>
      </c>
      <c r="K25" s="643">
        <v>0</v>
      </c>
      <c r="L25" s="643">
        <v>90</v>
      </c>
      <c r="M25" s="643">
        <v>100</v>
      </c>
      <c r="N25" s="643">
        <v>100</v>
      </c>
      <c r="O25" s="2"/>
      <c r="P25" s="2"/>
    </row>
    <row r="26" spans="1:16" ht="123.75" customHeight="1">
      <c r="A26" s="1199"/>
      <c r="B26" s="1197"/>
      <c r="C26" s="1193"/>
      <c r="D26" s="1193"/>
      <c r="E26" s="1194"/>
      <c r="F26" s="1166"/>
      <c r="G26" s="683" t="s">
        <v>910</v>
      </c>
      <c r="H26" s="643" t="s">
        <v>17</v>
      </c>
      <c r="I26" s="643">
        <v>0</v>
      </c>
      <c r="J26" s="643">
        <v>0</v>
      </c>
      <c r="K26" s="643">
        <v>0</v>
      </c>
      <c r="L26" s="643">
        <v>25</v>
      </c>
      <c r="M26" s="643">
        <v>50</v>
      </c>
      <c r="N26" s="643">
        <v>70</v>
      </c>
      <c r="O26" s="2"/>
      <c r="P26" s="2"/>
    </row>
    <row r="27" spans="1:16" ht="110.25" customHeight="1">
      <c r="A27" s="1199"/>
      <c r="B27" s="1197"/>
      <c r="C27" s="1193"/>
      <c r="D27" s="1193"/>
      <c r="E27" s="1194"/>
      <c r="F27" s="1166"/>
      <c r="G27" s="683" t="s">
        <v>911</v>
      </c>
      <c r="H27" s="643" t="s">
        <v>17</v>
      </c>
      <c r="I27" s="643">
        <v>0</v>
      </c>
      <c r="J27" s="643">
        <v>0</v>
      </c>
      <c r="K27" s="643">
        <v>0</v>
      </c>
      <c r="L27" s="643">
        <v>70</v>
      </c>
      <c r="M27" s="643">
        <v>80</v>
      </c>
      <c r="N27" s="643">
        <v>90</v>
      </c>
      <c r="O27" s="2"/>
      <c r="P27" s="2"/>
    </row>
    <row r="28" spans="1:16" ht="59.25" customHeight="1">
      <c r="A28" s="1199"/>
      <c r="B28" s="1198"/>
      <c r="C28" s="1193"/>
      <c r="D28" s="1193"/>
      <c r="E28" s="1195"/>
      <c r="F28" s="1166"/>
      <c r="G28" s="683" t="s">
        <v>998</v>
      </c>
      <c r="H28" s="643" t="s">
        <v>17</v>
      </c>
      <c r="I28" s="657">
        <v>19.8</v>
      </c>
      <c r="J28" s="657">
        <v>19.8</v>
      </c>
      <c r="K28" s="643">
        <v>55</v>
      </c>
      <c r="L28" s="643">
        <v>65</v>
      </c>
      <c r="M28" s="643">
        <v>70</v>
      </c>
      <c r="N28" s="643">
        <v>75</v>
      </c>
      <c r="O28" s="2"/>
      <c r="P28" s="2"/>
    </row>
    <row r="29" spans="1:16" ht="33" customHeight="1">
      <c r="A29" s="1120" t="s">
        <v>70</v>
      </c>
      <c r="B29" s="1120"/>
      <c r="C29" s="1120"/>
      <c r="D29" s="1120"/>
      <c r="E29" s="1120"/>
      <c r="F29" s="1120"/>
      <c r="G29" s="1120"/>
      <c r="H29" s="1120"/>
      <c r="I29" s="1120"/>
      <c r="J29" s="1120"/>
      <c r="K29" s="1120"/>
      <c r="L29" s="1120"/>
      <c r="M29" s="1120"/>
      <c r="N29" s="1120"/>
      <c r="O29" s="2"/>
      <c r="P29" s="2"/>
    </row>
    <row r="30" spans="1:16" ht="53.25" customHeight="1">
      <c r="A30" s="564"/>
      <c r="B30" s="1094" t="s">
        <v>694</v>
      </c>
      <c r="C30" s="1095"/>
      <c r="D30" s="1095"/>
      <c r="E30" s="1095"/>
      <c r="F30" s="1095"/>
      <c r="G30" s="1096"/>
      <c r="H30" s="576" t="s">
        <v>17</v>
      </c>
      <c r="I30" s="576">
        <v>79.2</v>
      </c>
      <c r="J30" s="576">
        <v>79.2</v>
      </c>
      <c r="K30" s="577">
        <v>90</v>
      </c>
      <c r="L30" s="576">
        <v>90</v>
      </c>
      <c r="M30" s="576">
        <v>95</v>
      </c>
      <c r="N30" s="576">
        <v>95</v>
      </c>
      <c r="O30" s="551"/>
      <c r="P30" s="551"/>
    </row>
    <row r="31" spans="1:16" ht="113.25" customHeight="1">
      <c r="A31" s="1118" t="s">
        <v>282</v>
      </c>
      <c r="B31" s="1101"/>
      <c r="C31" s="1097"/>
      <c r="D31" s="1097"/>
      <c r="E31" s="1097"/>
      <c r="F31" s="1097"/>
      <c r="G31" s="645" t="s">
        <v>912</v>
      </c>
      <c r="H31" s="653" t="s">
        <v>283</v>
      </c>
      <c r="I31" s="653">
        <v>2</v>
      </c>
      <c r="J31" s="653">
        <v>2</v>
      </c>
      <c r="K31" s="30">
        <v>2</v>
      </c>
      <c r="L31" s="653">
        <v>2</v>
      </c>
      <c r="M31" s="653">
        <v>2</v>
      </c>
      <c r="N31" s="653">
        <v>2</v>
      </c>
      <c r="O31" s="2"/>
    </row>
    <row r="32" spans="1:16" ht="61.5" customHeight="1">
      <c r="A32" s="1119"/>
      <c r="B32" s="1102"/>
      <c r="C32" s="1098"/>
      <c r="D32" s="1098"/>
      <c r="E32" s="1098"/>
      <c r="F32" s="1098"/>
      <c r="G32" s="697" t="s">
        <v>913</v>
      </c>
      <c r="H32" s="653" t="s">
        <v>28</v>
      </c>
      <c r="I32" s="653">
        <v>15</v>
      </c>
      <c r="J32" s="653">
        <v>15</v>
      </c>
      <c r="K32" s="30">
        <v>13.5</v>
      </c>
      <c r="L32" s="653">
        <v>13.5</v>
      </c>
      <c r="M32" s="653">
        <v>13.5</v>
      </c>
      <c r="N32" s="653">
        <v>13.5</v>
      </c>
      <c r="O32" s="2"/>
    </row>
    <row r="33" spans="1:15" ht="44.25" customHeight="1">
      <c r="A33" s="1119"/>
      <c r="B33" s="1102"/>
      <c r="C33" s="1098"/>
      <c r="D33" s="1098"/>
      <c r="E33" s="1098"/>
      <c r="F33" s="1098"/>
      <c r="G33" s="645" t="s">
        <v>914</v>
      </c>
      <c r="H33" s="653" t="s">
        <v>17</v>
      </c>
      <c r="I33" s="653">
        <v>0</v>
      </c>
      <c r="J33" s="653">
        <v>0</v>
      </c>
      <c r="K33" s="30">
        <v>6</v>
      </c>
      <c r="L33" s="653">
        <v>5</v>
      </c>
      <c r="M33" s="653">
        <v>4</v>
      </c>
      <c r="N33" s="653">
        <v>3</v>
      </c>
      <c r="O33" s="2"/>
    </row>
    <row r="34" spans="1:15" ht="67.5" customHeight="1">
      <c r="A34" s="1119"/>
      <c r="B34" s="1102"/>
      <c r="C34" s="1098"/>
      <c r="D34" s="1098"/>
      <c r="E34" s="1098"/>
      <c r="F34" s="1098"/>
      <c r="G34" s="697" t="s">
        <v>915</v>
      </c>
      <c r="H34" s="653" t="s">
        <v>17</v>
      </c>
      <c r="I34" s="653">
        <v>100</v>
      </c>
      <c r="J34" s="653">
        <v>100</v>
      </c>
      <c r="K34" s="30">
        <v>100</v>
      </c>
      <c r="L34" s="653">
        <v>100</v>
      </c>
      <c r="M34" s="653">
        <v>100</v>
      </c>
      <c r="N34" s="653">
        <v>100</v>
      </c>
      <c r="O34" s="2"/>
    </row>
    <row r="35" spans="1:15" ht="57" customHeight="1">
      <c r="A35" s="1119"/>
      <c r="B35" s="1102"/>
      <c r="C35" s="1098"/>
      <c r="D35" s="1098"/>
      <c r="E35" s="1098"/>
      <c r="F35" s="1098"/>
      <c r="G35" s="698" t="s">
        <v>916</v>
      </c>
      <c r="H35" s="649" t="s">
        <v>17</v>
      </c>
      <c r="I35" s="649" t="s">
        <v>366</v>
      </c>
      <c r="J35" s="649" t="s">
        <v>366</v>
      </c>
      <c r="K35" s="649" t="s">
        <v>366</v>
      </c>
      <c r="L35" s="649">
        <v>90</v>
      </c>
      <c r="M35" s="649">
        <v>100</v>
      </c>
      <c r="N35" s="649">
        <v>100</v>
      </c>
      <c r="O35" s="120"/>
    </row>
    <row r="36" spans="1:15" ht="66" customHeight="1">
      <c r="A36" s="1119"/>
      <c r="B36" s="1102"/>
      <c r="C36" s="1098"/>
      <c r="D36" s="1098"/>
      <c r="E36" s="1098"/>
      <c r="F36" s="1098"/>
      <c r="G36" s="698" t="s">
        <v>917</v>
      </c>
      <c r="H36" s="649" t="s">
        <v>17</v>
      </c>
      <c r="I36" s="649">
        <v>79.2</v>
      </c>
      <c r="J36" s="649">
        <v>79.2</v>
      </c>
      <c r="K36" s="662">
        <v>90</v>
      </c>
      <c r="L36" s="649">
        <v>90</v>
      </c>
      <c r="M36" s="649">
        <v>95</v>
      </c>
      <c r="N36" s="649">
        <v>95</v>
      </c>
      <c r="O36" s="120"/>
    </row>
    <row r="37" spans="1:15" ht="84" customHeight="1">
      <c r="A37" s="1119"/>
      <c r="B37" s="1102"/>
      <c r="C37" s="1098"/>
      <c r="D37" s="1098"/>
      <c r="E37" s="1098"/>
      <c r="F37" s="1098"/>
      <c r="G37" s="698" t="s">
        <v>918</v>
      </c>
      <c r="H37" s="649" t="s">
        <v>17</v>
      </c>
      <c r="I37" s="649">
        <v>79.099999999999994</v>
      </c>
      <c r="J37" s="649">
        <v>79.099999999999994</v>
      </c>
      <c r="K37" s="404">
        <v>80</v>
      </c>
      <c r="L37" s="649">
        <v>90</v>
      </c>
      <c r="M37" s="649">
        <v>95</v>
      </c>
      <c r="N37" s="649">
        <v>90</v>
      </c>
      <c r="O37" s="120"/>
    </row>
    <row r="38" spans="1:15" ht="73.5" customHeight="1">
      <c r="A38" s="1119"/>
      <c r="B38" s="1102"/>
      <c r="C38" s="1098"/>
      <c r="D38" s="1098"/>
      <c r="E38" s="1098"/>
      <c r="F38" s="1098"/>
      <c r="G38" s="697" t="s">
        <v>919</v>
      </c>
      <c r="H38" s="653" t="s">
        <v>17</v>
      </c>
      <c r="I38" s="653">
        <v>79.3</v>
      </c>
      <c r="J38" s="653">
        <v>79.3</v>
      </c>
      <c r="K38" s="30">
        <v>90</v>
      </c>
      <c r="L38" s="653">
        <v>90</v>
      </c>
      <c r="M38" s="653">
        <v>95</v>
      </c>
      <c r="N38" s="653">
        <v>95</v>
      </c>
      <c r="O38" s="120"/>
    </row>
    <row r="39" spans="1:15" ht="68.25" customHeight="1">
      <c r="A39" s="1110"/>
      <c r="B39" s="1102"/>
      <c r="C39" s="1098"/>
      <c r="D39" s="1098"/>
      <c r="E39" s="1098"/>
      <c r="F39" s="1098"/>
      <c r="G39" s="699" t="s">
        <v>920</v>
      </c>
      <c r="H39" s="648" t="s">
        <v>17</v>
      </c>
      <c r="I39" s="648" t="s">
        <v>366</v>
      </c>
      <c r="J39" s="648" t="s">
        <v>366</v>
      </c>
      <c r="K39" s="648" t="s">
        <v>366</v>
      </c>
      <c r="L39" s="648">
        <v>5</v>
      </c>
      <c r="M39" s="648">
        <v>4</v>
      </c>
      <c r="N39" s="648">
        <v>3</v>
      </c>
      <c r="O39" s="120"/>
    </row>
    <row r="40" spans="1:15" ht="49.5" customHeight="1">
      <c r="A40" s="565"/>
      <c r="B40" s="1123" t="s">
        <v>870</v>
      </c>
      <c r="C40" s="1124"/>
      <c r="D40" s="1124"/>
      <c r="E40" s="1124"/>
      <c r="F40" s="1124"/>
      <c r="G40" s="1125"/>
      <c r="H40" s="659" t="s">
        <v>17</v>
      </c>
      <c r="I40" s="659">
        <v>40</v>
      </c>
      <c r="J40" s="659">
        <v>90</v>
      </c>
      <c r="K40" s="659">
        <v>90</v>
      </c>
      <c r="L40" s="659">
        <v>90</v>
      </c>
      <c r="M40" s="659">
        <v>90</v>
      </c>
      <c r="N40" s="659">
        <v>95</v>
      </c>
      <c r="O40" s="551"/>
    </row>
    <row r="41" spans="1:15" ht="112.5" customHeight="1">
      <c r="A41" s="1118" t="s">
        <v>22</v>
      </c>
      <c r="B41" s="1103" t="s">
        <v>364</v>
      </c>
      <c r="C41" s="1107">
        <f>SUM(Перечень!F69)</f>
        <v>4676</v>
      </c>
      <c r="D41" s="1105">
        <f>SUM(Перечень!F70)</f>
        <v>40606</v>
      </c>
      <c r="E41" s="1107">
        <f>SUM(Перечень!F71)</f>
        <v>270321.5</v>
      </c>
      <c r="F41" s="1110"/>
      <c r="G41" s="700" t="s">
        <v>921</v>
      </c>
      <c r="H41" s="403" t="s">
        <v>17</v>
      </c>
      <c r="I41" s="403">
        <v>40</v>
      </c>
      <c r="J41" s="403">
        <v>90</v>
      </c>
      <c r="K41" s="404">
        <v>90</v>
      </c>
      <c r="L41" s="403">
        <v>90</v>
      </c>
      <c r="M41" s="403">
        <v>90</v>
      </c>
      <c r="N41" s="403">
        <v>95</v>
      </c>
      <c r="O41" s="2"/>
    </row>
    <row r="42" spans="1:15" ht="15" hidden="1" customHeight="1">
      <c r="A42" s="1121"/>
      <c r="B42" s="1103"/>
      <c r="C42" s="1108"/>
      <c r="D42" s="1106"/>
      <c r="E42" s="1108"/>
      <c r="F42" s="1111"/>
      <c r="G42" s="701"/>
      <c r="H42" s="684"/>
      <c r="I42" s="684"/>
      <c r="J42" s="684"/>
      <c r="K42" s="684"/>
      <c r="L42" s="684"/>
      <c r="M42" s="684"/>
      <c r="N42" s="684"/>
    </row>
    <row r="43" spans="1:15" ht="66" customHeight="1">
      <c r="A43" s="1121"/>
      <c r="B43" s="1103"/>
      <c r="C43" s="1108"/>
      <c r="D43" s="1106"/>
      <c r="E43" s="1108"/>
      <c r="F43" s="1111"/>
      <c r="G43" s="702" t="s">
        <v>922</v>
      </c>
      <c r="H43" s="685" t="s">
        <v>283</v>
      </c>
      <c r="I43" s="588">
        <v>27</v>
      </c>
      <c r="J43" s="588">
        <v>0</v>
      </c>
      <c r="K43" s="588">
        <v>0</v>
      </c>
      <c r="L43" s="685">
        <v>0</v>
      </c>
      <c r="M43" s="685">
        <v>0</v>
      </c>
      <c r="N43" s="685">
        <v>0</v>
      </c>
    </row>
    <row r="44" spans="1:15" ht="39.75" customHeight="1">
      <c r="A44" s="1121"/>
      <c r="B44" s="1103"/>
      <c r="C44" s="1108"/>
      <c r="D44" s="1106"/>
      <c r="E44" s="1108"/>
      <c r="F44" s="1111"/>
      <c r="G44" s="702" t="s">
        <v>923</v>
      </c>
      <c r="H44" s="685" t="s">
        <v>283</v>
      </c>
      <c r="I44" s="588">
        <v>27</v>
      </c>
      <c r="J44" s="588">
        <v>0</v>
      </c>
      <c r="K44" s="588">
        <v>0</v>
      </c>
      <c r="L44" s="685">
        <v>3</v>
      </c>
      <c r="M44" s="685">
        <v>0</v>
      </c>
      <c r="N44" s="685">
        <v>0</v>
      </c>
    </row>
    <row r="45" spans="1:15" ht="46.5" customHeight="1">
      <c r="A45" s="1121"/>
      <c r="B45" s="1103"/>
      <c r="C45" s="1108"/>
      <c r="D45" s="1106"/>
      <c r="E45" s="1108"/>
      <c r="F45" s="1111"/>
      <c r="G45" s="702" t="s">
        <v>924</v>
      </c>
      <c r="H45" s="685" t="s">
        <v>283</v>
      </c>
      <c r="I45" s="588">
        <v>0</v>
      </c>
      <c r="J45" s="588">
        <v>0</v>
      </c>
      <c r="K45" s="588">
        <v>0</v>
      </c>
      <c r="L45" s="685">
        <v>0</v>
      </c>
      <c r="M45" s="685">
        <v>0</v>
      </c>
      <c r="N45" s="685">
        <v>0</v>
      </c>
    </row>
    <row r="46" spans="1:15" ht="45" customHeight="1">
      <c r="A46" s="1121"/>
      <c r="B46" s="1103"/>
      <c r="C46" s="1108"/>
      <c r="D46" s="1106"/>
      <c r="E46" s="1108"/>
      <c r="F46" s="1111"/>
      <c r="G46" s="702" t="s">
        <v>925</v>
      </c>
      <c r="H46" s="685" t="s">
        <v>283</v>
      </c>
      <c r="I46" s="588">
        <v>0</v>
      </c>
      <c r="J46" s="588">
        <v>0</v>
      </c>
      <c r="K46" s="588">
        <v>0</v>
      </c>
      <c r="L46" s="685">
        <v>0</v>
      </c>
      <c r="M46" s="685">
        <v>0</v>
      </c>
      <c r="N46" s="685">
        <v>0</v>
      </c>
    </row>
    <row r="47" spans="1:15" ht="48.75" customHeight="1">
      <c r="A47" s="1121"/>
      <c r="B47" s="1103"/>
      <c r="C47" s="1108"/>
      <c r="D47" s="1106"/>
      <c r="E47" s="1108"/>
      <c r="F47" s="1111"/>
      <c r="G47" s="702" t="s">
        <v>926</v>
      </c>
      <c r="H47" s="685" t="s">
        <v>283</v>
      </c>
      <c r="I47" s="588">
        <v>1</v>
      </c>
      <c r="J47" s="588">
        <v>0</v>
      </c>
      <c r="K47" s="588">
        <v>0</v>
      </c>
      <c r="L47" s="685">
        <v>0</v>
      </c>
      <c r="M47" s="685">
        <v>0</v>
      </c>
      <c r="N47" s="685">
        <v>0</v>
      </c>
    </row>
    <row r="48" spans="1:15" ht="53.25" customHeight="1">
      <c r="A48" s="1121"/>
      <c r="B48" s="1103"/>
      <c r="C48" s="1108"/>
      <c r="D48" s="1106"/>
      <c r="E48" s="1108"/>
      <c r="F48" s="1111"/>
      <c r="G48" s="702" t="s">
        <v>927</v>
      </c>
      <c r="H48" s="685" t="s">
        <v>283</v>
      </c>
      <c r="I48" s="588" t="s">
        <v>366</v>
      </c>
      <c r="J48" s="588" t="s">
        <v>366</v>
      </c>
      <c r="K48" s="588" t="s">
        <v>366</v>
      </c>
      <c r="L48" s="685">
        <v>30</v>
      </c>
      <c r="M48" s="685">
        <v>35</v>
      </c>
      <c r="N48" s="685">
        <v>40</v>
      </c>
    </row>
    <row r="49" spans="1:15" ht="69" customHeight="1">
      <c r="A49" s="1121"/>
      <c r="B49" s="1103"/>
      <c r="C49" s="1108"/>
      <c r="D49" s="1106"/>
      <c r="E49" s="1108"/>
      <c r="F49" s="1111"/>
      <c r="G49" s="703" t="s">
        <v>928</v>
      </c>
      <c r="H49" s="685" t="s">
        <v>17</v>
      </c>
      <c r="I49" s="589" t="s">
        <v>366</v>
      </c>
      <c r="J49" s="589" t="s">
        <v>366</v>
      </c>
      <c r="K49" s="589" t="s">
        <v>366</v>
      </c>
      <c r="L49" s="685">
        <v>85</v>
      </c>
      <c r="M49" s="685">
        <v>90</v>
      </c>
      <c r="N49" s="685">
        <v>90</v>
      </c>
    </row>
    <row r="50" spans="1:15" ht="96.75" customHeight="1">
      <c r="A50" s="1121"/>
      <c r="B50" s="1103"/>
      <c r="C50" s="1108"/>
      <c r="D50" s="1106"/>
      <c r="E50" s="1108"/>
      <c r="F50" s="1111"/>
      <c r="G50" s="704" t="s">
        <v>929</v>
      </c>
      <c r="H50" s="685" t="s">
        <v>17</v>
      </c>
      <c r="I50" s="589" t="s">
        <v>366</v>
      </c>
      <c r="J50" s="589" t="s">
        <v>366</v>
      </c>
      <c r="K50" s="589" t="s">
        <v>366</v>
      </c>
      <c r="L50" s="685">
        <v>40</v>
      </c>
      <c r="M50" s="685">
        <v>50</v>
      </c>
      <c r="N50" s="685">
        <v>60</v>
      </c>
    </row>
    <row r="51" spans="1:15" ht="118.5" customHeight="1">
      <c r="A51" s="1122"/>
      <c r="B51" s="1104"/>
      <c r="C51" s="1108"/>
      <c r="D51" s="1106"/>
      <c r="E51" s="1108"/>
      <c r="F51" s="1111"/>
      <c r="G51" s="702" t="s">
        <v>930</v>
      </c>
      <c r="H51" s="685" t="s">
        <v>17</v>
      </c>
      <c r="I51" s="589" t="s">
        <v>366</v>
      </c>
      <c r="J51" s="589" t="s">
        <v>366</v>
      </c>
      <c r="K51" s="589" t="s">
        <v>366</v>
      </c>
      <c r="L51" s="685">
        <v>100</v>
      </c>
      <c r="M51" s="685">
        <v>100</v>
      </c>
      <c r="N51" s="685">
        <v>100</v>
      </c>
    </row>
    <row r="52" spans="1:15" ht="25.5" customHeight="1">
      <c r="A52" s="1112" t="s">
        <v>72</v>
      </c>
      <c r="B52" s="1113"/>
      <c r="C52" s="1113"/>
      <c r="D52" s="1113"/>
      <c r="E52" s="1113"/>
      <c r="F52" s="1113"/>
      <c r="G52" s="1113"/>
      <c r="H52" s="1113"/>
      <c r="I52" s="1113"/>
      <c r="J52" s="1113"/>
      <c r="K52" s="1113"/>
      <c r="L52" s="1113"/>
      <c r="M52" s="1113"/>
      <c r="N52" s="1114"/>
      <c r="O52" s="3"/>
    </row>
    <row r="53" spans="1:15" ht="40.5" customHeight="1">
      <c r="A53" s="652"/>
      <c r="B53" s="1094" t="s">
        <v>856</v>
      </c>
      <c r="C53" s="1095"/>
      <c r="D53" s="1095"/>
      <c r="E53" s="1095"/>
      <c r="F53" s="1095"/>
      <c r="G53" s="1096"/>
      <c r="H53" s="677" t="s">
        <v>17</v>
      </c>
      <c r="I53" s="659">
        <v>100</v>
      </c>
      <c r="J53" s="653" t="s">
        <v>176</v>
      </c>
      <c r="K53" s="578">
        <v>100</v>
      </c>
      <c r="L53" s="659">
        <v>100</v>
      </c>
      <c r="M53" s="659">
        <v>100</v>
      </c>
      <c r="N53" s="659">
        <v>100</v>
      </c>
      <c r="O53" s="549"/>
    </row>
    <row r="54" spans="1:15" ht="92.25" customHeight="1">
      <c r="A54" s="653">
        <v>1</v>
      </c>
      <c r="B54" s="664"/>
      <c r="C54" s="506"/>
      <c r="D54" s="686"/>
      <c r="E54" s="672"/>
      <c r="F54" s="506"/>
      <c r="G54" s="674" t="s">
        <v>931</v>
      </c>
      <c r="H54" s="660" t="s">
        <v>17</v>
      </c>
      <c r="I54" s="653">
        <v>0</v>
      </c>
      <c r="J54" s="653" t="s">
        <v>176</v>
      </c>
      <c r="K54" s="30">
        <v>100</v>
      </c>
      <c r="L54" s="653">
        <v>100</v>
      </c>
      <c r="M54" s="653">
        <v>100</v>
      </c>
      <c r="N54" s="653">
        <v>100</v>
      </c>
      <c r="O54" s="21"/>
    </row>
    <row r="55" spans="1:15" ht="42.75" customHeight="1">
      <c r="A55" s="649"/>
      <c r="B55" s="1123" t="s">
        <v>857</v>
      </c>
      <c r="C55" s="1124"/>
      <c r="D55" s="1124"/>
      <c r="E55" s="1124"/>
      <c r="F55" s="1124"/>
      <c r="G55" s="1125"/>
      <c r="H55" s="677" t="s">
        <v>17</v>
      </c>
      <c r="I55" s="659">
        <v>100</v>
      </c>
      <c r="J55" s="653" t="s">
        <v>176</v>
      </c>
      <c r="K55" s="578">
        <v>100</v>
      </c>
      <c r="L55" s="659">
        <v>100</v>
      </c>
      <c r="M55" s="659">
        <v>100</v>
      </c>
      <c r="N55" s="659">
        <v>100</v>
      </c>
      <c r="O55" s="548"/>
    </row>
    <row r="56" spans="1:15" ht="225" customHeight="1">
      <c r="A56" s="649">
        <v>2</v>
      </c>
      <c r="B56" s="1136"/>
      <c r="C56" s="1214"/>
      <c r="D56" s="1217"/>
      <c r="E56" s="1136"/>
      <c r="F56" s="1214"/>
      <c r="G56" s="705" t="s">
        <v>932</v>
      </c>
      <c r="H56" s="667" t="s">
        <v>17</v>
      </c>
      <c r="I56" s="653">
        <v>0</v>
      </c>
      <c r="J56" s="653" t="s">
        <v>176</v>
      </c>
      <c r="K56" s="668">
        <v>100</v>
      </c>
      <c r="L56" s="648">
        <v>100</v>
      </c>
      <c r="M56" s="648">
        <v>100</v>
      </c>
      <c r="N56" s="648">
        <v>100</v>
      </c>
      <c r="O56" s="21"/>
    </row>
    <row r="57" spans="1:15" ht="64.5" customHeight="1">
      <c r="A57" s="648"/>
      <c r="B57" s="1137"/>
      <c r="C57" s="1215"/>
      <c r="D57" s="1215"/>
      <c r="E57" s="1137"/>
      <c r="F57" s="1215"/>
      <c r="G57" s="706" t="s">
        <v>933</v>
      </c>
      <c r="H57" s="653" t="s">
        <v>51</v>
      </c>
      <c r="I57" s="653">
        <v>0</v>
      </c>
      <c r="J57" s="653" t="s">
        <v>176</v>
      </c>
      <c r="K57" s="30">
        <v>0</v>
      </c>
      <c r="L57" s="653">
        <v>0</v>
      </c>
      <c r="M57" s="653">
        <v>0</v>
      </c>
      <c r="N57" s="653">
        <v>0</v>
      </c>
      <c r="O57" s="621"/>
    </row>
    <row r="58" spans="1:15" ht="66" customHeight="1">
      <c r="A58" s="648"/>
      <c r="B58" s="1138"/>
      <c r="C58" s="1216"/>
      <c r="D58" s="1216"/>
      <c r="E58" s="1138"/>
      <c r="F58" s="1216"/>
      <c r="G58" s="706" t="s">
        <v>934</v>
      </c>
      <c r="H58" s="653" t="s">
        <v>17</v>
      </c>
      <c r="I58" s="653">
        <v>0</v>
      </c>
      <c r="J58" s="653" t="s">
        <v>176</v>
      </c>
      <c r="K58" s="30">
        <v>100</v>
      </c>
      <c r="L58" s="653">
        <v>100</v>
      </c>
      <c r="M58" s="653">
        <v>100</v>
      </c>
      <c r="N58" s="653">
        <v>100</v>
      </c>
      <c r="O58" s="621"/>
    </row>
    <row r="59" spans="1:15" ht="45" customHeight="1">
      <c r="A59" s="648"/>
      <c r="B59" s="1094" t="s">
        <v>695</v>
      </c>
      <c r="C59" s="1095"/>
      <c r="D59" s="1095"/>
      <c r="E59" s="1095"/>
      <c r="F59" s="1095"/>
      <c r="G59" s="1096"/>
      <c r="H59" s="677" t="s">
        <v>17</v>
      </c>
      <c r="I59" s="659">
        <v>9.09</v>
      </c>
      <c r="J59" s="659" t="s">
        <v>176</v>
      </c>
      <c r="K59" s="110" t="s">
        <v>188</v>
      </c>
      <c r="L59" s="677" t="s">
        <v>188</v>
      </c>
      <c r="M59" s="677" t="s">
        <v>188</v>
      </c>
      <c r="N59" s="677" t="s">
        <v>188</v>
      </c>
      <c r="O59" s="548"/>
    </row>
    <row r="60" spans="1:15" ht="156" customHeight="1">
      <c r="A60" s="646">
        <v>3</v>
      </c>
      <c r="B60" s="647"/>
      <c r="C60" s="506"/>
      <c r="D60" s="686"/>
      <c r="E60" s="672"/>
      <c r="F60" s="506"/>
      <c r="G60" s="664" t="s">
        <v>935</v>
      </c>
      <c r="H60" s="660" t="s">
        <v>17</v>
      </c>
      <c r="I60" s="660">
        <v>0</v>
      </c>
      <c r="J60" s="660" t="s">
        <v>176</v>
      </c>
      <c r="K60" s="54" t="s">
        <v>188</v>
      </c>
      <c r="L60" s="660" t="s">
        <v>188</v>
      </c>
      <c r="M60" s="660" t="s">
        <v>188</v>
      </c>
      <c r="N60" s="660" t="s">
        <v>188</v>
      </c>
      <c r="O60" s="21"/>
    </row>
    <row r="61" spans="1:15" ht="42.75" customHeight="1">
      <c r="A61" s="646"/>
      <c r="B61" s="1094" t="s">
        <v>696</v>
      </c>
      <c r="C61" s="1095"/>
      <c r="D61" s="1095"/>
      <c r="E61" s="1095"/>
      <c r="F61" s="1095"/>
      <c r="G61" s="1096"/>
      <c r="H61" s="659" t="s">
        <v>17</v>
      </c>
      <c r="I61" s="659">
        <v>14.1</v>
      </c>
      <c r="J61" s="659" t="s">
        <v>176</v>
      </c>
      <c r="K61" s="578">
        <v>9</v>
      </c>
      <c r="L61" s="659">
        <v>21</v>
      </c>
      <c r="M61" s="659">
        <v>25</v>
      </c>
      <c r="N61" s="659">
        <v>25</v>
      </c>
      <c r="O61" s="548"/>
    </row>
    <row r="62" spans="1:15" ht="96.75" customHeight="1">
      <c r="A62" s="1111">
        <v>4</v>
      </c>
      <c r="B62" s="1109"/>
      <c r="C62" s="1108"/>
      <c r="D62" s="1120"/>
      <c r="E62" s="1209">
        <f>SUM(Перечень!F116)</f>
        <v>2100</v>
      </c>
      <c r="F62" s="1108"/>
      <c r="G62" s="707" t="s">
        <v>936</v>
      </c>
      <c r="H62" s="653" t="s">
        <v>17</v>
      </c>
      <c r="I62" s="653">
        <v>0</v>
      </c>
      <c r="J62" s="653" t="s">
        <v>176</v>
      </c>
      <c r="K62" s="30">
        <v>9</v>
      </c>
      <c r="L62" s="653">
        <v>21</v>
      </c>
      <c r="M62" s="653">
        <v>25</v>
      </c>
      <c r="N62" s="653">
        <v>25</v>
      </c>
      <c r="O62" s="21"/>
    </row>
    <row r="63" spans="1:15" ht="53.25" customHeight="1">
      <c r="A63" s="1111"/>
      <c r="B63" s="1109"/>
      <c r="C63" s="1108"/>
      <c r="D63" s="1120"/>
      <c r="E63" s="1209"/>
      <c r="F63" s="1108"/>
      <c r="G63" s="674" t="s">
        <v>937</v>
      </c>
      <c r="H63" s="653" t="s">
        <v>189</v>
      </c>
      <c r="I63" s="653">
        <v>0</v>
      </c>
      <c r="J63" s="653" t="s">
        <v>176</v>
      </c>
      <c r="K63" s="30">
        <v>0</v>
      </c>
      <c r="L63" s="653">
        <v>0</v>
      </c>
      <c r="M63" s="653">
        <v>0</v>
      </c>
      <c r="N63" s="653">
        <v>0</v>
      </c>
      <c r="O63" s="21"/>
    </row>
    <row r="64" spans="1:15" ht="32.25" customHeight="1">
      <c r="A64" s="1111"/>
      <c r="B64" s="1109"/>
      <c r="C64" s="1108"/>
      <c r="D64" s="1120"/>
      <c r="E64" s="1209"/>
      <c r="F64" s="1108"/>
      <c r="G64" s="688" t="s">
        <v>938</v>
      </c>
      <c r="H64" s="102" t="s">
        <v>190</v>
      </c>
      <c r="I64" s="117">
        <v>146985</v>
      </c>
      <c r="J64" s="653" t="s">
        <v>176</v>
      </c>
      <c r="K64" s="679">
        <v>155948</v>
      </c>
      <c r="L64" s="117">
        <v>160693</v>
      </c>
      <c r="M64" s="117">
        <v>165513</v>
      </c>
      <c r="N64" s="117">
        <v>170438</v>
      </c>
      <c r="O64" s="27"/>
    </row>
    <row r="65" spans="1:29" ht="71.25" customHeight="1">
      <c r="A65" s="1111"/>
      <c r="B65" s="1109"/>
      <c r="C65" s="1108"/>
      <c r="D65" s="1120"/>
      <c r="E65" s="1209"/>
      <c r="F65" s="1108"/>
      <c r="G65" s="674" t="s">
        <v>939</v>
      </c>
      <c r="H65" s="653" t="s">
        <v>191</v>
      </c>
      <c r="I65" s="663">
        <v>2091.5</v>
      </c>
      <c r="J65" s="653" t="s">
        <v>176</v>
      </c>
      <c r="K65" s="30">
        <v>2175</v>
      </c>
      <c r="L65" s="663">
        <v>2128</v>
      </c>
      <c r="M65" s="663">
        <v>2081</v>
      </c>
      <c r="N65" s="663">
        <v>2052</v>
      </c>
      <c r="O65" s="28"/>
      <c r="Q65" s="1207"/>
      <c r="R65" s="1207"/>
      <c r="S65" s="1206"/>
      <c r="T65" s="1206"/>
      <c r="U65" s="1206"/>
      <c r="V65" s="1206"/>
      <c r="W65" s="1206"/>
      <c r="X65" s="1206"/>
      <c r="Y65" s="1206"/>
      <c r="Z65" s="1206"/>
      <c r="AA65" s="1206"/>
      <c r="AB65" s="1206"/>
      <c r="AC65" s="1206"/>
    </row>
    <row r="66" spans="1:29" ht="48.75" customHeight="1">
      <c r="A66" s="1182" t="s">
        <v>210</v>
      </c>
      <c r="B66" s="1183"/>
      <c r="C66" s="1183"/>
      <c r="D66" s="1183"/>
      <c r="E66" s="1183"/>
      <c r="F66" s="1183"/>
      <c r="G66" s="1183"/>
      <c r="H66" s="1183"/>
      <c r="I66" s="1183"/>
      <c r="J66" s="1183"/>
      <c r="K66" s="1183"/>
      <c r="L66" s="1183"/>
      <c r="M66" s="1183"/>
      <c r="N66" s="1213"/>
      <c r="Q66" s="49"/>
      <c r="R66" s="15"/>
      <c r="S66" s="15"/>
      <c r="T66" s="15"/>
      <c r="U66" s="50"/>
      <c r="V66" s="8"/>
      <c r="W66" s="21"/>
      <c r="X66" s="21"/>
      <c r="Y66" s="27"/>
      <c r="Z66" s="29"/>
      <c r="AA66" s="27"/>
      <c r="AB66" s="27"/>
      <c r="AC66" s="27"/>
    </row>
    <row r="67" spans="1:29" ht="49.5" customHeight="1">
      <c r="A67" s="677"/>
      <c r="B67" s="1094" t="s">
        <v>809</v>
      </c>
      <c r="C67" s="1095"/>
      <c r="D67" s="1095"/>
      <c r="E67" s="1095"/>
      <c r="F67" s="1095"/>
      <c r="G67" s="1096"/>
      <c r="H67" s="677" t="s">
        <v>17</v>
      </c>
      <c r="I67" s="677">
        <v>100</v>
      </c>
      <c r="J67" s="677">
        <v>100</v>
      </c>
      <c r="K67" s="677">
        <v>100</v>
      </c>
      <c r="L67" s="677">
        <v>100</v>
      </c>
      <c r="M67" s="677">
        <v>100</v>
      </c>
      <c r="N67" s="677">
        <v>100</v>
      </c>
      <c r="Q67" s="552"/>
      <c r="R67" s="550"/>
      <c r="S67" s="550"/>
      <c r="T67" s="550"/>
      <c r="U67" s="50"/>
      <c r="V67" s="553"/>
      <c r="W67" s="548"/>
      <c r="X67" s="548"/>
      <c r="Y67" s="27"/>
      <c r="Z67" s="554"/>
      <c r="AA67" s="27"/>
      <c r="AB67" s="27"/>
      <c r="AC67" s="27"/>
    </row>
    <row r="68" spans="1:29" ht="111.75" customHeight="1">
      <c r="A68" s="1119">
        <v>1</v>
      </c>
      <c r="B68" s="1140"/>
      <c r="C68" s="1119"/>
      <c r="D68" s="1119"/>
      <c r="E68" s="1210">
        <f>SUM(Перечень!F128)</f>
        <v>107750.5</v>
      </c>
      <c r="F68" s="1119"/>
      <c r="G68" s="708" t="s">
        <v>940</v>
      </c>
      <c r="H68" s="658" t="s">
        <v>17</v>
      </c>
      <c r="I68" s="644">
        <v>98</v>
      </c>
      <c r="J68" s="644">
        <v>98</v>
      </c>
      <c r="K68" s="644">
        <v>98</v>
      </c>
      <c r="L68" s="644">
        <v>98</v>
      </c>
      <c r="M68" s="644">
        <v>98</v>
      </c>
      <c r="N68" s="644">
        <v>98</v>
      </c>
      <c r="P68" s="1205"/>
      <c r="Q68" s="1204"/>
      <c r="R68" s="1208"/>
      <c r="S68" s="15"/>
      <c r="T68" s="15"/>
      <c r="U68" s="1203"/>
      <c r="V68" s="8"/>
      <c r="W68" s="21"/>
      <c r="X68" s="21"/>
      <c r="Y68" s="21"/>
      <c r="Z68" s="21"/>
      <c r="AA68" s="21"/>
      <c r="AB68" s="21"/>
      <c r="AC68" s="21"/>
    </row>
    <row r="69" spans="1:29" ht="95.25" customHeight="1">
      <c r="A69" s="1119"/>
      <c r="B69" s="1140"/>
      <c r="C69" s="1119"/>
      <c r="D69" s="1119"/>
      <c r="E69" s="1211"/>
      <c r="F69" s="1119"/>
      <c r="G69" s="673" t="s">
        <v>941</v>
      </c>
      <c r="H69" s="7" t="s">
        <v>17</v>
      </c>
      <c r="I69" s="643">
        <v>100</v>
      </c>
      <c r="J69" s="653">
        <v>100</v>
      </c>
      <c r="K69" s="30">
        <v>100</v>
      </c>
      <c r="L69" s="653">
        <v>100</v>
      </c>
      <c r="M69" s="653">
        <v>100</v>
      </c>
      <c r="N69" s="653">
        <v>100</v>
      </c>
      <c r="P69" s="1205"/>
      <c r="Q69" s="1204"/>
      <c r="R69" s="1208"/>
      <c r="S69" s="15"/>
      <c r="T69" s="15"/>
      <c r="U69" s="1203"/>
      <c r="V69" s="8"/>
      <c r="W69" s="21"/>
      <c r="X69" s="21"/>
      <c r="Y69" s="21"/>
      <c r="Z69" s="21"/>
      <c r="AA69" s="21"/>
      <c r="AB69" s="21"/>
      <c r="AC69" s="21"/>
    </row>
    <row r="70" spans="1:29" ht="85.2" customHeight="1">
      <c r="A70" s="1119"/>
      <c r="B70" s="1140"/>
      <c r="C70" s="1119"/>
      <c r="D70" s="1119"/>
      <c r="E70" s="1211"/>
      <c r="F70" s="1119"/>
      <c r="G70" s="98" t="s">
        <v>942</v>
      </c>
      <c r="H70" s="7" t="s">
        <v>17</v>
      </c>
      <c r="I70" s="643">
        <v>100</v>
      </c>
      <c r="J70" s="653">
        <v>100</v>
      </c>
      <c r="K70" s="30">
        <v>100</v>
      </c>
      <c r="L70" s="653">
        <v>100</v>
      </c>
      <c r="M70" s="653">
        <v>100</v>
      </c>
      <c r="N70" s="653">
        <v>100</v>
      </c>
      <c r="P70" s="1205"/>
    </row>
    <row r="71" spans="1:29" ht="69.75" customHeight="1">
      <c r="A71" s="1110"/>
      <c r="B71" s="1154"/>
      <c r="C71" s="1110"/>
      <c r="D71" s="1110"/>
      <c r="E71" s="1212"/>
      <c r="F71" s="1110"/>
      <c r="G71" s="98" t="s">
        <v>943</v>
      </c>
      <c r="H71" s="7" t="s">
        <v>17</v>
      </c>
      <c r="I71" s="643">
        <v>100</v>
      </c>
      <c r="J71" s="653">
        <v>100</v>
      </c>
      <c r="K71" s="30">
        <v>100</v>
      </c>
      <c r="L71" s="653">
        <v>100</v>
      </c>
      <c r="M71" s="653">
        <v>100</v>
      </c>
      <c r="N71" s="653">
        <v>100</v>
      </c>
      <c r="P71" s="1205"/>
    </row>
    <row r="72" spans="1:29" ht="33.75" customHeight="1">
      <c r="A72" s="1175" t="s">
        <v>83</v>
      </c>
      <c r="B72" s="1176"/>
      <c r="C72" s="1176"/>
      <c r="D72" s="1176"/>
      <c r="E72" s="1176"/>
      <c r="F72" s="1176"/>
      <c r="G72" s="1176"/>
      <c r="H72" s="1176"/>
      <c r="I72" s="1176"/>
      <c r="J72" s="1176"/>
      <c r="K72" s="1176"/>
      <c r="L72" s="1176"/>
      <c r="M72" s="1176"/>
      <c r="N72" s="1177"/>
    </row>
    <row r="73" spans="1:29" ht="95.25" hidden="1" customHeight="1">
      <c r="A73" s="666">
        <v>1</v>
      </c>
      <c r="B73" s="115" t="s">
        <v>244</v>
      </c>
      <c r="C73" s="669" t="s">
        <v>203</v>
      </c>
      <c r="D73" s="670"/>
      <c r="E73" s="670"/>
      <c r="F73" s="112"/>
      <c r="G73" s="664"/>
      <c r="H73" s="653"/>
      <c r="I73" s="653"/>
      <c r="J73" s="653"/>
      <c r="K73" s="30"/>
      <c r="L73" s="653"/>
      <c r="M73" s="653"/>
      <c r="N73" s="653"/>
    </row>
    <row r="74" spans="1:29" ht="95.25" hidden="1" customHeight="1">
      <c r="A74" s="648"/>
      <c r="B74" s="116"/>
      <c r="C74" s="113"/>
      <c r="D74" s="671"/>
      <c r="E74" s="671"/>
      <c r="F74" s="114"/>
      <c r="G74" s="664"/>
      <c r="H74" s="653"/>
      <c r="I74" s="653"/>
      <c r="J74" s="653"/>
      <c r="K74" s="30"/>
      <c r="L74" s="653"/>
      <c r="M74" s="653"/>
      <c r="N74" s="653"/>
    </row>
    <row r="75" spans="1:29" ht="39.75" customHeight="1">
      <c r="A75" s="102"/>
      <c r="B75" s="1126" t="s">
        <v>830</v>
      </c>
      <c r="C75" s="1127"/>
      <c r="D75" s="1127"/>
      <c r="E75" s="1127"/>
      <c r="F75" s="1127"/>
      <c r="G75" s="1128"/>
      <c r="H75" s="680" t="s">
        <v>17</v>
      </c>
      <c r="I75" s="681">
        <v>93</v>
      </c>
      <c r="J75" s="681" t="s">
        <v>619</v>
      </c>
      <c r="K75" s="680">
        <v>92</v>
      </c>
      <c r="L75" s="680">
        <v>90.7</v>
      </c>
      <c r="M75" s="680">
        <v>95.8</v>
      </c>
      <c r="N75" s="680">
        <v>96.2</v>
      </c>
    </row>
    <row r="76" spans="1:29" ht="84.75" customHeight="1">
      <c r="A76" s="676">
        <v>1</v>
      </c>
      <c r="B76" s="511"/>
      <c r="C76" s="1115" t="s">
        <v>203</v>
      </c>
      <c r="D76" s="1116"/>
      <c r="E76" s="1116"/>
      <c r="F76" s="1117"/>
      <c r="G76" s="687" t="s">
        <v>944</v>
      </c>
      <c r="H76" s="624" t="s">
        <v>17</v>
      </c>
      <c r="I76" s="624" t="s">
        <v>619</v>
      </c>
      <c r="J76" s="624" t="s">
        <v>619</v>
      </c>
      <c r="K76" s="102">
        <v>92</v>
      </c>
      <c r="L76" s="102">
        <v>90.7</v>
      </c>
      <c r="M76" s="102">
        <v>95.8</v>
      </c>
      <c r="N76" s="102">
        <v>96.2</v>
      </c>
    </row>
    <row r="77" spans="1:29" ht="50.25" customHeight="1">
      <c r="A77" s="102"/>
      <c r="B77" s="1091" t="s">
        <v>676</v>
      </c>
      <c r="C77" s="1092"/>
      <c r="D77" s="1092"/>
      <c r="E77" s="1092"/>
      <c r="F77" s="1092"/>
      <c r="G77" s="1093"/>
      <c r="H77" s="691" t="s">
        <v>17</v>
      </c>
      <c r="I77" s="681">
        <v>0</v>
      </c>
      <c r="J77" s="681" t="s">
        <v>619</v>
      </c>
      <c r="K77" s="681">
        <v>0</v>
      </c>
      <c r="L77" s="682">
        <v>9.5</v>
      </c>
      <c r="M77" s="682">
        <v>0.6</v>
      </c>
      <c r="N77" s="682">
        <v>0.3</v>
      </c>
    </row>
    <row r="78" spans="1:29" ht="78" customHeight="1">
      <c r="A78" s="676">
        <v>2</v>
      </c>
      <c r="B78" s="512"/>
      <c r="C78" s="1115" t="s">
        <v>203</v>
      </c>
      <c r="D78" s="1116"/>
      <c r="E78" s="1116"/>
      <c r="F78" s="1117"/>
      <c r="G78" s="688" t="s">
        <v>945</v>
      </c>
      <c r="H78" s="102" t="s">
        <v>17</v>
      </c>
      <c r="I78" s="102">
        <v>-11.1</v>
      </c>
      <c r="J78" s="624" t="s">
        <v>619</v>
      </c>
      <c r="K78" s="107">
        <v>15.9</v>
      </c>
      <c r="L78" s="102">
        <v>-10</v>
      </c>
      <c r="M78" s="102">
        <v>3</v>
      </c>
      <c r="N78" s="102">
        <v>2</v>
      </c>
    </row>
    <row r="79" spans="1:29" ht="78" customHeight="1">
      <c r="A79" s="678"/>
      <c r="B79" s="513"/>
      <c r="C79" s="1115"/>
      <c r="D79" s="1116"/>
      <c r="E79" s="1116"/>
      <c r="F79" s="1117"/>
      <c r="G79" s="688" t="s">
        <v>946</v>
      </c>
      <c r="H79" s="102" t="s">
        <v>17</v>
      </c>
      <c r="I79" s="624" t="s">
        <v>619</v>
      </c>
      <c r="J79" s="624" t="s">
        <v>619</v>
      </c>
      <c r="K79" s="624">
        <v>0</v>
      </c>
      <c r="L79" s="102">
        <v>9.5</v>
      </c>
      <c r="M79" s="102">
        <v>0.6</v>
      </c>
      <c r="N79" s="102">
        <v>0.3</v>
      </c>
    </row>
    <row r="80" spans="1:29" ht="41.25" customHeight="1">
      <c r="A80" s="678"/>
      <c r="B80" s="1091" t="s">
        <v>831</v>
      </c>
      <c r="C80" s="1092"/>
      <c r="D80" s="1092"/>
      <c r="E80" s="1092"/>
      <c r="F80" s="1092"/>
      <c r="G80" s="1093"/>
      <c r="H80" s="680" t="s">
        <v>17</v>
      </c>
      <c r="I80" s="681">
        <v>8.73</v>
      </c>
      <c r="J80" s="681" t="s">
        <v>619</v>
      </c>
      <c r="K80" s="681">
        <v>6</v>
      </c>
      <c r="L80" s="680">
        <v>18</v>
      </c>
      <c r="M80" s="680">
        <v>17</v>
      </c>
      <c r="N80" s="680">
        <v>17</v>
      </c>
    </row>
    <row r="81" spans="1:14" ht="82.5" customHeight="1">
      <c r="A81" s="678">
        <v>3</v>
      </c>
      <c r="B81" s="514"/>
      <c r="C81" s="1115" t="s">
        <v>203</v>
      </c>
      <c r="D81" s="1116"/>
      <c r="E81" s="1116"/>
      <c r="F81" s="1117"/>
      <c r="G81" s="688" t="s">
        <v>947</v>
      </c>
      <c r="H81" s="102" t="s">
        <v>17</v>
      </c>
      <c r="I81" s="102">
        <v>8.73</v>
      </c>
      <c r="J81" s="624" t="s">
        <v>619</v>
      </c>
      <c r="K81" s="107">
        <v>6</v>
      </c>
      <c r="L81" s="102">
        <v>18</v>
      </c>
      <c r="M81" s="102">
        <v>17</v>
      </c>
      <c r="N81" s="102">
        <v>17</v>
      </c>
    </row>
    <row r="82" spans="1:14" ht="27.75" customHeight="1">
      <c r="A82" s="1112" t="s">
        <v>197</v>
      </c>
      <c r="B82" s="1113"/>
      <c r="C82" s="1113"/>
      <c r="D82" s="1113"/>
      <c r="E82" s="1113"/>
      <c r="F82" s="1113"/>
      <c r="G82" s="1113"/>
      <c r="H82" s="1113"/>
      <c r="I82" s="1113"/>
      <c r="J82" s="1113"/>
      <c r="K82" s="1113"/>
      <c r="L82" s="1113"/>
      <c r="M82" s="1113"/>
      <c r="N82" s="1114"/>
    </row>
    <row r="83" spans="1:14" ht="40.5" customHeight="1">
      <c r="A83" s="566"/>
      <c r="B83" s="1094" t="s">
        <v>810</v>
      </c>
      <c r="C83" s="1095"/>
      <c r="D83" s="1095"/>
      <c r="E83" s="1095"/>
      <c r="F83" s="1095"/>
      <c r="G83" s="1096"/>
      <c r="H83" s="566" t="s">
        <v>17</v>
      </c>
      <c r="I83" s="566">
        <v>100</v>
      </c>
      <c r="J83" s="566">
        <v>100</v>
      </c>
      <c r="K83" s="566">
        <v>100</v>
      </c>
      <c r="L83" s="566">
        <v>100</v>
      </c>
      <c r="M83" s="566">
        <v>100</v>
      </c>
      <c r="N83" s="566">
        <v>100</v>
      </c>
    </row>
    <row r="84" spans="1:14" ht="36" customHeight="1">
      <c r="A84" s="1118">
        <v>1</v>
      </c>
      <c r="B84" s="1139"/>
      <c r="C84" s="1097"/>
      <c r="D84" s="1097">
        <f>SUM(Перечень!F158)</f>
        <v>78270.2</v>
      </c>
      <c r="E84" s="1097">
        <f>SUM(Перечень!F159)</f>
        <v>1126781.1000000001</v>
      </c>
      <c r="F84" s="1097"/>
      <c r="G84" s="1220" t="s">
        <v>948</v>
      </c>
      <c r="H84" s="1097" t="s">
        <v>17</v>
      </c>
      <c r="I84" s="1097">
        <v>100</v>
      </c>
      <c r="J84" s="1097">
        <v>100</v>
      </c>
      <c r="K84" s="1129">
        <v>100</v>
      </c>
      <c r="L84" s="1097">
        <v>100</v>
      </c>
      <c r="M84" s="1097">
        <v>100</v>
      </c>
      <c r="N84" s="1097">
        <v>100</v>
      </c>
    </row>
    <row r="85" spans="1:14" ht="49.5" customHeight="1">
      <c r="A85" s="1119"/>
      <c r="B85" s="1140"/>
      <c r="C85" s="1098"/>
      <c r="D85" s="1098"/>
      <c r="E85" s="1098"/>
      <c r="F85" s="1098"/>
      <c r="G85" s="1221"/>
      <c r="H85" s="1098"/>
      <c r="I85" s="1098"/>
      <c r="J85" s="1098"/>
      <c r="K85" s="1143"/>
      <c r="L85" s="1098"/>
      <c r="M85" s="1098"/>
      <c r="N85" s="1098"/>
    </row>
    <row r="86" spans="1:14" ht="80.25" hidden="1" customHeight="1">
      <c r="A86" s="1119"/>
      <c r="B86" s="1140"/>
      <c r="C86" s="1098"/>
      <c r="D86" s="1098"/>
      <c r="E86" s="1098"/>
      <c r="F86" s="1098"/>
      <c r="G86" s="1221"/>
      <c r="H86" s="1098"/>
      <c r="I86" s="1098"/>
      <c r="J86" s="1098"/>
      <c r="K86" s="1143"/>
      <c r="L86" s="1098"/>
      <c r="M86" s="1098"/>
      <c r="N86" s="1098"/>
    </row>
    <row r="87" spans="1:14" ht="45.75" hidden="1" customHeight="1">
      <c r="A87" s="1119"/>
      <c r="B87" s="1140"/>
      <c r="C87" s="1098"/>
      <c r="D87" s="1098"/>
      <c r="E87" s="1098"/>
      <c r="F87" s="1098"/>
      <c r="G87" s="1221"/>
      <c r="H87" s="1098"/>
      <c r="I87" s="1098"/>
      <c r="J87" s="1098"/>
      <c r="K87" s="1143"/>
      <c r="L87" s="1098"/>
      <c r="M87" s="1098"/>
      <c r="N87" s="1098"/>
    </row>
    <row r="88" spans="1:14" ht="78.75" hidden="1" customHeight="1">
      <c r="A88" s="1119"/>
      <c r="B88" s="1140"/>
      <c r="C88" s="1098"/>
      <c r="D88" s="1098"/>
      <c r="E88" s="1098"/>
      <c r="F88" s="1098"/>
      <c r="G88" s="1221"/>
      <c r="H88" s="1098"/>
      <c r="I88" s="1098"/>
      <c r="J88" s="1098"/>
      <c r="K88" s="1143"/>
      <c r="L88" s="1098"/>
      <c r="M88" s="1098"/>
      <c r="N88" s="1098"/>
    </row>
    <row r="89" spans="1:14" ht="10.5" hidden="1" customHeight="1">
      <c r="A89" s="1121"/>
      <c r="B89" s="1141"/>
      <c r="C89" s="1099"/>
      <c r="D89" s="1099"/>
      <c r="E89" s="1099"/>
      <c r="F89" s="1099"/>
      <c r="G89" s="1222"/>
      <c r="H89" s="1107"/>
      <c r="I89" s="1107"/>
      <c r="J89" s="1107"/>
      <c r="K89" s="1130"/>
      <c r="L89" s="1107"/>
      <c r="M89" s="1107"/>
      <c r="N89" s="1107"/>
    </row>
    <row r="90" spans="1:14" ht="68.25" customHeight="1">
      <c r="A90" s="1121"/>
      <c r="B90" s="1141"/>
      <c r="C90" s="1099"/>
      <c r="D90" s="1099"/>
      <c r="E90" s="1099"/>
      <c r="F90" s="1099"/>
      <c r="G90" s="709" t="s">
        <v>949</v>
      </c>
      <c r="H90" s="653" t="s">
        <v>17</v>
      </c>
      <c r="I90" s="653">
        <v>100</v>
      </c>
      <c r="J90" s="653">
        <v>100</v>
      </c>
      <c r="K90" s="30">
        <v>100</v>
      </c>
      <c r="L90" s="653">
        <v>100</v>
      </c>
      <c r="M90" s="653">
        <v>100</v>
      </c>
      <c r="N90" s="653">
        <v>100</v>
      </c>
    </row>
    <row r="91" spans="1:14" ht="129" customHeight="1">
      <c r="A91" s="1122"/>
      <c r="B91" s="1142"/>
      <c r="C91" s="1100"/>
      <c r="D91" s="1100"/>
      <c r="E91" s="1100"/>
      <c r="F91" s="1100"/>
      <c r="G91" s="709" t="s">
        <v>950</v>
      </c>
      <c r="H91" s="653" t="s">
        <v>17</v>
      </c>
      <c r="I91" s="653">
        <v>97.5</v>
      </c>
      <c r="J91" s="653">
        <v>98</v>
      </c>
      <c r="K91" s="30">
        <v>98.5</v>
      </c>
      <c r="L91" s="653">
        <v>99</v>
      </c>
      <c r="M91" s="653">
        <v>99</v>
      </c>
      <c r="N91" s="653">
        <v>99</v>
      </c>
    </row>
    <row r="92" spans="1:14" ht="56.25" customHeight="1">
      <c r="A92" s="665"/>
      <c r="B92" s="1123" t="s">
        <v>865</v>
      </c>
      <c r="C92" s="1124"/>
      <c r="D92" s="1124"/>
      <c r="E92" s="1124"/>
      <c r="F92" s="1124"/>
      <c r="G92" s="1125"/>
      <c r="H92" s="659" t="s">
        <v>17</v>
      </c>
      <c r="I92" s="659">
        <v>100</v>
      </c>
      <c r="J92" s="659">
        <v>100</v>
      </c>
      <c r="K92" s="659">
        <v>100</v>
      </c>
      <c r="L92" s="659">
        <v>100</v>
      </c>
      <c r="M92" s="659">
        <v>100</v>
      </c>
      <c r="N92" s="659">
        <v>100</v>
      </c>
    </row>
    <row r="93" spans="1:14" ht="120" customHeight="1">
      <c r="A93" s="1136">
        <v>2</v>
      </c>
      <c r="B93" s="1214"/>
      <c r="C93" s="1214"/>
      <c r="D93" s="1097"/>
      <c r="E93" s="1097">
        <f>SUM(Перечень!F173)</f>
        <v>99499.5</v>
      </c>
      <c r="F93" s="1214"/>
      <c r="G93" s="688" t="s">
        <v>951</v>
      </c>
      <c r="H93" s="102" t="s">
        <v>17</v>
      </c>
      <c r="I93" s="102">
        <v>100</v>
      </c>
      <c r="J93" s="102">
        <v>100</v>
      </c>
      <c r="K93" s="102">
        <v>100</v>
      </c>
      <c r="L93" s="102">
        <v>100</v>
      </c>
      <c r="M93" s="102">
        <v>100</v>
      </c>
      <c r="N93" s="102">
        <v>100</v>
      </c>
    </row>
    <row r="94" spans="1:14" ht="49.5" customHeight="1">
      <c r="A94" s="1137"/>
      <c r="B94" s="1215"/>
      <c r="C94" s="1215"/>
      <c r="D94" s="1099"/>
      <c r="E94" s="1099"/>
      <c r="F94" s="1215"/>
      <c r="G94" s="645" t="s">
        <v>952</v>
      </c>
      <c r="H94" s="653" t="s">
        <v>190</v>
      </c>
      <c r="I94" s="653">
        <v>0</v>
      </c>
      <c r="J94" s="653">
        <v>0</v>
      </c>
      <c r="K94" s="30">
        <v>350</v>
      </c>
      <c r="L94" s="653">
        <v>350</v>
      </c>
      <c r="M94" s="653">
        <v>350</v>
      </c>
      <c r="N94" s="653">
        <v>350</v>
      </c>
    </row>
    <row r="95" spans="1:14" ht="100.5" customHeight="1">
      <c r="A95" s="1137"/>
      <c r="B95" s="1215"/>
      <c r="C95" s="1215"/>
      <c r="D95" s="1099"/>
      <c r="E95" s="1099"/>
      <c r="F95" s="1215"/>
      <c r="G95" s="710" t="s">
        <v>953</v>
      </c>
      <c r="H95" s="102" t="s">
        <v>17</v>
      </c>
      <c r="I95" s="102">
        <v>100</v>
      </c>
      <c r="J95" s="102">
        <v>100</v>
      </c>
      <c r="K95" s="102">
        <v>100</v>
      </c>
      <c r="L95" s="102">
        <v>100</v>
      </c>
      <c r="M95" s="102">
        <v>100</v>
      </c>
      <c r="N95" s="102">
        <v>100</v>
      </c>
    </row>
    <row r="96" spans="1:14" ht="93" customHeight="1">
      <c r="A96" s="1137"/>
      <c r="B96" s="1215"/>
      <c r="C96" s="1215"/>
      <c r="D96" s="1099"/>
      <c r="E96" s="1099"/>
      <c r="F96" s="1215"/>
      <c r="G96" s="710" t="s">
        <v>954</v>
      </c>
      <c r="H96" s="102" t="s">
        <v>17</v>
      </c>
      <c r="I96" s="102">
        <v>100</v>
      </c>
      <c r="J96" s="102">
        <v>100</v>
      </c>
      <c r="K96" s="107">
        <v>100</v>
      </c>
      <c r="L96" s="102">
        <v>100</v>
      </c>
      <c r="M96" s="102">
        <v>100</v>
      </c>
      <c r="N96" s="102">
        <v>100</v>
      </c>
    </row>
    <row r="97" spans="1:14" ht="66.75" customHeight="1">
      <c r="A97" s="1137"/>
      <c r="B97" s="1215"/>
      <c r="C97" s="1215"/>
      <c r="D97" s="1099"/>
      <c r="E97" s="1099"/>
      <c r="F97" s="1215"/>
      <c r="G97" s="645" t="s">
        <v>955</v>
      </c>
      <c r="H97" s="653" t="s">
        <v>17</v>
      </c>
      <c r="I97" s="653">
        <v>100</v>
      </c>
      <c r="J97" s="653">
        <v>100</v>
      </c>
      <c r="K97" s="30">
        <v>100</v>
      </c>
      <c r="L97" s="653">
        <v>100</v>
      </c>
      <c r="M97" s="653">
        <v>100</v>
      </c>
      <c r="N97" s="653">
        <v>100</v>
      </c>
    </row>
    <row r="98" spans="1:14" ht="85.5" customHeight="1">
      <c r="A98" s="1138"/>
      <c r="B98" s="1216"/>
      <c r="C98" s="1216"/>
      <c r="D98" s="1100"/>
      <c r="E98" s="1100"/>
      <c r="F98" s="1216"/>
      <c r="G98" s="674" t="s">
        <v>956</v>
      </c>
      <c r="H98" s="653" t="s">
        <v>360</v>
      </c>
      <c r="I98" s="653" t="s">
        <v>176</v>
      </c>
      <c r="J98" s="653" t="s">
        <v>176</v>
      </c>
      <c r="K98" s="30" t="s">
        <v>198</v>
      </c>
      <c r="L98" s="653" t="s">
        <v>198</v>
      </c>
      <c r="M98" s="653" t="s">
        <v>198</v>
      </c>
      <c r="N98" s="653" t="s">
        <v>198</v>
      </c>
    </row>
    <row r="99" spans="1:14" ht="36.75" customHeight="1">
      <c r="A99" s="1094" t="s">
        <v>997</v>
      </c>
      <c r="B99" s="1095"/>
      <c r="C99" s="1095"/>
      <c r="D99" s="1095"/>
      <c r="E99" s="1095"/>
      <c r="F99" s="1095"/>
      <c r="G99" s="1095"/>
      <c r="H99" s="1095"/>
      <c r="I99" s="1095"/>
      <c r="J99" s="1095"/>
      <c r="K99" s="1095"/>
      <c r="L99" s="1095"/>
      <c r="M99" s="1095"/>
      <c r="N99" s="1096"/>
    </row>
    <row r="100" spans="1:14" ht="45.75" customHeight="1">
      <c r="A100" s="659"/>
      <c r="B100" s="1094" t="s">
        <v>811</v>
      </c>
      <c r="C100" s="1095"/>
      <c r="D100" s="1095"/>
      <c r="E100" s="1095"/>
      <c r="F100" s="1095"/>
      <c r="G100" s="1096"/>
      <c r="H100" s="659" t="s">
        <v>17</v>
      </c>
      <c r="I100" s="659">
        <v>100</v>
      </c>
      <c r="J100" s="659">
        <v>100</v>
      </c>
      <c r="K100" s="659">
        <v>100</v>
      </c>
      <c r="L100" s="659">
        <v>100</v>
      </c>
      <c r="M100" s="659">
        <v>100</v>
      </c>
      <c r="N100" s="659">
        <v>100</v>
      </c>
    </row>
    <row r="101" spans="1:14" ht="66">
      <c r="A101" s="1136">
        <v>1</v>
      </c>
      <c r="B101" s="1139"/>
      <c r="C101" s="1133"/>
      <c r="D101" s="1133"/>
      <c r="E101" s="1210">
        <f>SUM(Перечень!F190)</f>
        <v>75377.8</v>
      </c>
      <c r="F101" s="1133"/>
      <c r="G101" s="711" t="s">
        <v>957</v>
      </c>
      <c r="H101" s="653" t="s">
        <v>17</v>
      </c>
      <c r="I101" s="653">
        <v>100</v>
      </c>
      <c r="J101" s="653">
        <v>100</v>
      </c>
      <c r="K101" s="30">
        <v>100</v>
      </c>
      <c r="L101" s="653">
        <v>100</v>
      </c>
      <c r="M101" s="653">
        <v>100</v>
      </c>
      <c r="N101" s="653">
        <v>100</v>
      </c>
    </row>
    <row r="102" spans="1:14" ht="56.25" customHeight="1">
      <c r="A102" s="1137"/>
      <c r="B102" s="1141"/>
      <c r="C102" s="1134"/>
      <c r="D102" s="1134"/>
      <c r="E102" s="1228"/>
      <c r="F102" s="1134"/>
      <c r="G102" s="1131" t="s">
        <v>958</v>
      </c>
      <c r="H102" s="1097" t="s">
        <v>17</v>
      </c>
      <c r="I102" s="1097">
        <v>85</v>
      </c>
      <c r="J102" s="1097">
        <v>85</v>
      </c>
      <c r="K102" s="1129">
        <v>85</v>
      </c>
      <c r="L102" s="1097">
        <v>85</v>
      </c>
      <c r="M102" s="1097">
        <v>85</v>
      </c>
      <c r="N102" s="1097">
        <v>85</v>
      </c>
    </row>
    <row r="103" spans="1:14" ht="0.75" customHeight="1">
      <c r="A103" s="1137"/>
      <c r="B103" s="1141"/>
      <c r="C103" s="1134"/>
      <c r="D103" s="1134"/>
      <c r="E103" s="1228"/>
      <c r="F103" s="1134"/>
      <c r="G103" s="1132"/>
      <c r="H103" s="1107"/>
      <c r="I103" s="1107"/>
      <c r="J103" s="1107"/>
      <c r="K103" s="1130"/>
      <c r="L103" s="1107"/>
      <c r="M103" s="1107"/>
      <c r="N103" s="1107"/>
    </row>
    <row r="104" spans="1:14" ht="53.25" customHeight="1">
      <c r="A104" s="1137"/>
      <c r="B104" s="1141"/>
      <c r="C104" s="1134"/>
      <c r="D104" s="1134"/>
      <c r="E104" s="1228"/>
      <c r="F104" s="1134"/>
      <c r="G104" s="711" t="s">
        <v>959</v>
      </c>
      <c r="H104" s="643" t="s">
        <v>17</v>
      </c>
      <c r="I104" s="643">
        <v>100</v>
      </c>
      <c r="J104" s="643">
        <v>100</v>
      </c>
      <c r="K104" s="53">
        <v>100</v>
      </c>
      <c r="L104" s="643">
        <v>100</v>
      </c>
      <c r="M104" s="643">
        <v>100</v>
      </c>
      <c r="N104" s="643">
        <v>100</v>
      </c>
    </row>
    <row r="105" spans="1:14" ht="64.5" customHeight="1">
      <c r="A105" s="1138"/>
      <c r="B105" s="1142"/>
      <c r="C105" s="1135"/>
      <c r="D105" s="1135"/>
      <c r="E105" s="1229"/>
      <c r="F105" s="1135"/>
      <c r="G105" s="711" t="s">
        <v>960</v>
      </c>
      <c r="H105" s="643" t="s">
        <v>17</v>
      </c>
      <c r="I105" s="643">
        <v>100</v>
      </c>
      <c r="J105" s="643">
        <v>100</v>
      </c>
      <c r="K105" s="53">
        <v>100</v>
      </c>
      <c r="L105" s="643">
        <v>100</v>
      </c>
      <c r="M105" s="643">
        <v>100</v>
      </c>
      <c r="N105" s="643">
        <v>100</v>
      </c>
    </row>
    <row r="106" spans="1:14" s="31" customFormat="1" ht="13.8">
      <c r="A106" s="1175" t="s">
        <v>192</v>
      </c>
      <c r="B106" s="1223"/>
      <c r="C106" s="1223"/>
      <c r="D106" s="1223"/>
      <c r="E106" s="1223"/>
      <c r="F106" s="1223"/>
      <c r="G106" s="1223"/>
      <c r="H106" s="1223"/>
      <c r="I106" s="1223"/>
      <c r="J106" s="1223"/>
      <c r="K106" s="1223"/>
      <c r="L106" s="1223"/>
      <c r="M106" s="1223"/>
      <c r="N106" s="1224"/>
    </row>
    <row r="107" spans="1:14" s="31" customFormat="1" ht="45" customHeight="1">
      <c r="A107" s="567"/>
      <c r="B107" s="1094" t="s">
        <v>697</v>
      </c>
      <c r="C107" s="1095"/>
      <c r="D107" s="1095"/>
      <c r="E107" s="1095"/>
      <c r="F107" s="1095"/>
      <c r="G107" s="1096"/>
      <c r="H107" s="579" t="s">
        <v>17</v>
      </c>
      <c r="I107" s="579">
        <v>87</v>
      </c>
      <c r="J107" s="680" t="s">
        <v>176</v>
      </c>
      <c r="K107" s="579">
        <v>87</v>
      </c>
      <c r="L107" s="579">
        <v>90.6</v>
      </c>
      <c r="M107" s="579">
        <v>96.2</v>
      </c>
      <c r="N107" s="579">
        <v>100</v>
      </c>
    </row>
    <row r="108" spans="1:14" ht="79.2">
      <c r="A108" s="1118">
        <v>1</v>
      </c>
      <c r="B108" s="1225"/>
      <c r="C108" s="1118"/>
      <c r="D108" s="1218">
        <f>SUM(Перечень!F202)</f>
        <v>19344</v>
      </c>
      <c r="E108" s="1118"/>
      <c r="F108" s="1118"/>
      <c r="G108" s="674" t="s">
        <v>961</v>
      </c>
      <c r="H108" s="689" t="s">
        <v>17</v>
      </c>
      <c r="I108" s="107">
        <v>70</v>
      </c>
      <c r="J108" s="102" t="s">
        <v>176</v>
      </c>
      <c r="K108" s="107">
        <v>70</v>
      </c>
      <c r="L108" s="102">
        <v>80</v>
      </c>
      <c r="M108" s="102">
        <v>90</v>
      </c>
      <c r="N108" s="102">
        <v>100</v>
      </c>
    </row>
    <row r="109" spans="1:14" ht="66">
      <c r="A109" s="1119"/>
      <c r="B109" s="1226"/>
      <c r="C109" s="1119"/>
      <c r="D109" s="1219"/>
      <c r="E109" s="1119"/>
      <c r="F109" s="1119"/>
      <c r="G109" s="673" t="s">
        <v>962</v>
      </c>
      <c r="H109" s="689" t="s">
        <v>17</v>
      </c>
      <c r="I109" s="107">
        <v>100</v>
      </c>
      <c r="J109" s="102" t="s">
        <v>176</v>
      </c>
      <c r="K109" s="504">
        <v>100</v>
      </c>
      <c r="L109" s="102">
        <v>100</v>
      </c>
      <c r="M109" s="102">
        <v>100</v>
      </c>
      <c r="N109" s="102">
        <v>100</v>
      </c>
    </row>
    <row r="110" spans="1:14" ht="79.2">
      <c r="A110" s="1119"/>
      <c r="B110" s="1226"/>
      <c r="C110" s="1119"/>
      <c r="D110" s="1219"/>
      <c r="E110" s="1119"/>
      <c r="F110" s="1119"/>
      <c r="G110" s="673" t="s">
        <v>963</v>
      </c>
      <c r="H110" s="588" t="s">
        <v>17</v>
      </c>
      <c r="I110" s="102">
        <v>100</v>
      </c>
      <c r="J110" s="102" t="s">
        <v>176</v>
      </c>
      <c r="K110" s="107">
        <v>100</v>
      </c>
      <c r="L110" s="102">
        <v>100</v>
      </c>
      <c r="M110" s="102">
        <v>100</v>
      </c>
      <c r="N110" s="108">
        <v>100</v>
      </c>
    </row>
    <row r="111" spans="1:14" ht="66">
      <c r="A111" s="1119"/>
      <c r="B111" s="1226"/>
      <c r="C111" s="1119"/>
      <c r="D111" s="1219"/>
      <c r="E111" s="1119"/>
      <c r="F111" s="1119"/>
      <c r="G111" s="673" t="s">
        <v>964</v>
      </c>
      <c r="H111" s="588" t="s">
        <v>17</v>
      </c>
      <c r="I111" s="102">
        <v>100</v>
      </c>
      <c r="J111" s="102" t="s">
        <v>176</v>
      </c>
      <c r="K111" s="107">
        <v>100</v>
      </c>
      <c r="L111" s="108">
        <v>100</v>
      </c>
      <c r="M111" s="102">
        <v>100</v>
      </c>
      <c r="N111" s="108">
        <v>100</v>
      </c>
    </row>
    <row r="112" spans="1:14" ht="66.75" customHeight="1">
      <c r="A112" s="1119"/>
      <c r="B112" s="1226"/>
      <c r="C112" s="1119"/>
      <c r="D112" s="1219"/>
      <c r="E112" s="1119"/>
      <c r="F112" s="1119"/>
      <c r="G112" s="673" t="s">
        <v>965</v>
      </c>
      <c r="H112" s="588" t="s">
        <v>17</v>
      </c>
      <c r="I112" s="102">
        <v>50</v>
      </c>
      <c r="J112" s="102" t="s">
        <v>176</v>
      </c>
      <c r="K112" s="107">
        <v>54.5</v>
      </c>
      <c r="L112" s="107">
        <v>55</v>
      </c>
      <c r="M112" s="107">
        <v>56</v>
      </c>
      <c r="N112" s="580">
        <v>57</v>
      </c>
    </row>
    <row r="113" spans="1:14" ht="81" customHeight="1">
      <c r="A113" s="1110"/>
      <c r="B113" s="1227"/>
      <c r="C113" s="1110"/>
      <c r="D113" s="1105"/>
      <c r="E113" s="1110"/>
      <c r="F113" s="1110"/>
      <c r="G113" s="673" t="s">
        <v>966</v>
      </c>
      <c r="H113" s="588" t="s">
        <v>17</v>
      </c>
      <c r="I113" s="102">
        <v>1.2</v>
      </c>
      <c r="J113" s="102" t="s">
        <v>176</v>
      </c>
      <c r="K113" s="107">
        <v>1.5</v>
      </c>
      <c r="L113" s="108">
        <v>1.8</v>
      </c>
      <c r="M113" s="102">
        <v>2.4</v>
      </c>
      <c r="N113" s="108">
        <v>2.7</v>
      </c>
    </row>
    <row r="114" spans="1:14" ht="33.75" customHeight="1">
      <c r="A114" s="1175" t="s">
        <v>45</v>
      </c>
      <c r="B114" s="1176"/>
      <c r="C114" s="1176"/>
      <c r="D114" s="1176"/>
      <c r="E114" s="1176"/>
      <c r="F114" s="1176"/>
      <c r="G114" s="1176"/>
      <c r="H114" s="1176"/>
      <c r="I114" s="1176"/>
      <c r="J114" s="1176"/>
      <c r="K114" s="1176"/>
      <c r="L114" s="1176"/>
      <c r="M114" s="1176"/>
      <c r="N114" s="1177"/>
    </row>
    <row r="115" spans="1:14" ht="48" customHeight="1">
      <c r="A115" s="567"/>
      <c r="B115" s="1094" t="s">
        <v>812</v>
      </c>
      <c r="C115" s="1095"/>
      <c r="D115" s="1095"/>
      <c r="E115" s="1095"/>
      <c r="F115" s="1095"/>
      <c r="G115" s="1096"/>
      <c r="H115" s="567" t="s">
        <v>17</v>
      </c>
      <c r="I115" s="567">
        <v>100</v>
      </c>
      <c r="J115" s="567">
        <v>100</v>
      </c>
      <c r="K115" s="567">
        <v>100</v>
      </c>
      <c r="L115" s="567">
        <v>100</v>
      </c>
      <c r="M115" s="567">
        <v>100</v>
      </c>
      <c r="N115" s="567">
        <v>100</v>
      </c>
    </row>
    <row r="116" spans="1:14" ht="79.2">
      <c r="A116" s="1248">
        <v>1</v>
      </c>
      <c r="B116" s="1097"/>
      <c r="C116" s="1097"/>
      <c r="D116" s="1097"/>
      <c r="E116" s="1210">
        <f>SUM(Перечень!F216)</f>
        <v>29252.799999999999</v>
      </c>
      <c r="F116" s="1097"/>
      <c r="G116" s="674" t="s">
        <v>967</v>
      </c>
      <c r="H116" s="653" t="s">
        <v>17</v>
      </c>
      <c r="I116" s="653">
        <v>100</v>
      </c>
      <c r="J116" s="653">
        <v>100</v>
      </c>
      <c r="K116" s="30">
        <v>100</v>
      </c>
      <c r="L116" s="653">
        <v>100</v>
      </c>
      <c r="M116" s="653">
        <v>100</v>
      </c>
      <c r="N116" s="653">
        <v>100</v>
      </c>
    </row>
    <row r="117" spans="1:14" ht="138.75" customHeight="1">
      <c r="A117" s="1215"/>
      <c r="B117" s="1099"/>
      <c r="C117" s="1099"/>
      <c r="D117" s="1099"/>
      <c r="E117" s="1099"/>
      <c r="F117" s="1099"/>
      <c r="G117" s="712" t="s">
        <v>968</v>
      </c>
      <c r="H117" s="102" t="s">
        <v>17</v>
      </c>
      <c r="I117" s="102">
        <v>98</v>
      </c>
      <c r="J117" s="102">
        <v>98</v>
      </c>
      <c r="K117" s="102">
        <v>98</v>
      </c>
      <c r="L117" s="102">
        <v>98</v>
      </c>
      <c r="M117" s="102">
        <v>98</v>
      </c>
      <c r="N117" s="102">
        <v>98</v>
      </c>
    </row>
    <row r="118" spans="1:14" ht="99.75" customHeight="1">
      <c r="A118" s="1215"/>
      <c r="B118" s="1099"/>
      <c r="C118" s="1099"/>
      <c r="D118" s="1099"/>
      <c r="E118" s="1099"/>
      <c r="F118" s="1099"/>
      <c r="G118" s="674" t="s">
        <v>969</v>
      </c>
      <c r="H118" s="653" t="s">
        <v>17</v>
      </c>
      <c r="I118" s="653">
        <v>100</v>
      </c>
      <c r="J118" s="653">
        <v>100</v>
      </c>
      <c r="K118" s="30">
        <v>100</v>
      </c>
      <c r="L118" s="653">
        <v>100</v>
      </c>
      <c r="M118" s="653">
        <v>100</v>
      </c>
      <c r="N118" s="653">
        <v>100</v>
      </c>
    </row>
    <row r="119" spans="1:14" ht="64.5" customHeight="1">
      <c r="A119" s="1216"/>
      <c r="B119" s="1100"/>
      <c r="C119" s="1100"/>
      <c r="D119" s="1100"/>
      <c r="E119" s="1100"/>
      <c r="F119" s="1100"/>
      <c r="G119" s="674" t="s">
        <v>970</v>
      </c>
      <c r="H119" s="653" t="s">
        <v>17</v>
      </c>
      <c r="I119" s="653">
        <v>100</v>
      </c>
      <c r="J119" s="653">
        <v>100</v>
      </c>
      <c r="K119" s="30">
        <v>100</v>
      </c>
      <c r="L119" s="653">
        <v>100</v>
      </c>
      <c r="M119" s="653">
        <v>100</v>
      </c>
      <c r="N119" s="653">
        <v>100</v>
      </c>
    </row>
    <row r="120" spans="1:14" ht="21.75" customHeight="1">
      <c r="A120" s="1175" t="s">
        <v>340</v>
      </c>
      <c r="B120" s="1176"/>
      <c r="C120" s="1176"/>
      <c r="D120" s="1176"/>
      <c r="E120" s="1176"/>
      <c r="F120" s="1176"/>
      <c r="G120" s="1176"/>
      <c r="H120" s="1176"/>
      <c r="I120" s="1176"/>
      <c r="J120" s="1176"/>
      <c r="K120" s="1176"/>
      <c r="L120" s="1176"/>
      <c r="M120" s="1176"/>
      <c r="N120" s="1177"/>
    </row>
    <row r="121" spans="1:14" ht="36" customHeight="1">
      <c r="A121" s="567"/>
      <c r="B121" s="1094" t="s">
        <v>813</v>
      </c>
      <c r="C121" s="1095"/>
      <c r="D121" s="1095"/>
      <c r="E121" s="1095"/>
      <c r="F121" s="1095"/>
      <c r="G121" s="1096"/>
      <c r="H121" s="567" t="s">
        <v>17</v>
      </c>
      <c r="I121" s="567">
        <v>100</v>
      </c>
      <c r="J121" s="567">
        <v>100</v>
      </c>
      <c r="K121" s="567">
        <v>100</v>
      </c>
      <c r="L121" s="567">
        <v>100</v>
      </c>
      <c r="M121" s="567">
        <v>100</v>
      </c>
      <c r="N121" s="567">
        <v>100</v>
      </c>
    </row>
    <row r="122" spans="1:14" ht="77.25" customHeight="1">
      <c r="A122" s="1214">
        <v>1</v>
      </c>
      <c r="B122" s="1139"/>
      <c r="C122" s="1139"/>
      <c r="D122" s="1139"/>
      <c r="E122" s="1210">
        <f>SUM(Перечень!F227)</f>
        <v>146033.09999999998</v>
      </c>
      <c r="F122" s="1139"/>
      <c r="G122" s="674" t="s">
        <v>971</v>
      </c>
      <c r="H122" s="505" t="s">
        <v>17</v>
      </c>
      <c r="I122" s="505">
        <v>100</v>
      </c>
      <c r="J122" s="506">
        <v>100</v>
      </c>
      <c r="K122" s="507">
        <v>100</v>
      </c>
      <c r="L122" s="506">
        <v>100</v>
      </c>
      <c r="M122" s="506">
        <v>100</v>
      </c>
      <c r="N122" s="506">
        <v>100</v>
      </c>
    </row>
    <row r="123" spans="1:14" ht="52.5" customHeight="1">
      <c r="A123" s="1215"/>
      <c r="B123" s="1137"/>
      <c r="C123" s="1137"/>
      <c r="D123" s="1137"/>
      <c r="E123" s="1099"/>
      <c r="F123" s="1137"/>
      <c r="G123" s="674" t="s">
        <v>972</v>
      </c>
      <c r="H123" s="505" t="s">
        <v>17</v>
      </c>
      <c r="I123" s="505">
        <v>1</v>
      </c>
      <c r="J123" s="506">
        <v>1</v>
      </c>
      <c r="K123" s="507">
        <v>1</v>
      </c>
      <c r="L123" s="506">
        <v>1</v>
      </c>
      <c r="M123" s="506">
        <v>1</v>
      </c>
      <c r="N123" s="506">
        <v>1</v>
      </c>
    </row>
    <row r="124" spans="1:14" ht="84" customHeight="1">
      <c r="A124" s="1215"/>
      <c r="B124" s="1137"/>
      <c r="C124" s="1137"/>
      <c r="D124" s="1137"/>
      <c r="E124" s="1099"/>
      <c r="F124" s="1137"/>
      <c r="G124" s="674" t="s">
        <v>973</v>
      </c>
      <c r="H124" s="505" t="s">
        <v>17</v>
      </c>
      <c r="I124" s="505">
        <v>100</v>
      </c>
      <c r="J124" s="506">
        <v>100</v>
      </c>
      <c r="K124" s="507">
        <v>100</v>
      </c>
      <c r="L124" s="506">
        <v>100</v>
      </c>
      <c r="M124" s="506">
        <v>100</v>
      </c>
      <c r="N124" s="506">
        <v>100</v>
      </c>
    </row>
    <row r="125" spans="1:14" ht="53.25" customHeight="1">
      <c r="A125" s="1215"/>
      <c r="B125" s="1137"/>
      <c r="C125" s="1137"/>
      <c r="D125" s="1137"/>
      <c r="E125" s="1099"/>
      <c r="F125" s="1137"/>
      <c r="G125" s="674" t="s">
        <v>974</v>
      </c>
      <c r="H125" s="505" t="s">
        <v>17</v>
      </c>
      <c r="I125" s="505">
        <v>100</v>
      </c>
      <c r="J125" s="506">
        <v>100</v>
      </c>
      <c r="K125" s="507">
        <v>100</v>
      </c>
      <c r="L125" s="506">
        <v>100</v>
      </c>
      <c r="M125" s="506">
        <v>100</v>
      </c>
      <c r="N125" s="506">
        <v>100</v>
      </c>
    </row>
    <row r="126" spans="1:14" ht="74.25" customHeight="1">
      <c r="A126" s="1216"/>
      <c r="B126" s="1138"/>
      <c r="C126" s="1138"/>
      <c r="D126" s="1138"/>
      <c r="E126" s="1100"/>
      <c r="F126" s="1138"/>
      <c r="G126" s="674" t="s">
        <v>975</v>
      </c>
      <c r="H126" s="505" t="s">
        <v>17</v>
      </c>
      <c r="I126" s="505">
        <v>100</v>
      </c>
      <c r="J126" s="506">
        <v>100</v>
      </c>
      <c r="K126" s="507">
        <v>100</v>
      </c>
      <c r="L126" s="506">
        <v>100</v>
      </c>
      <c r="M126" s="506">
        <v>100</v>
      </c>
      <c r="N126" s="506">
        <v>100</v>
      </c>
    </row>
    <row r="127" spans="1:14" ht="45.75" customHeight="1">
      <c r="A127" s="1182" t="s">
        <v>193</v>
      </c>
      <c r="B127" s="1183"/>
      <c r="C127" s="1183"/>
      <c r="D127" s="1183"/>
      <c r="E127" s="1183"/>
      <c r="F127" s="1183"/>
      <c r="G127" s="1183"/>
      <c r="H127" s="1183"/>
      <c r="I127" s="1183"/>
      <c r="J127" s="1183"/>
      <c r="K127" s="1183"/>
      <c r="L127" s="1183"/>
      <c r="M127" s="1183"/>
      <c r="N127" s="1213"/>
    </row>
    <row r="128" spans="1:14" ht="40.5" customHeight="1">
      <c r="A128" s="568"/>
      <c r="B128" s="1094" t="s">
        <v>1000</v>
      </c>
      <c r="C128" s="1095"/>
      <c r="D128" s="1095"/>
      <c r="E128" s="1095"/>
      <c r="F128" s="1095"/>
      <c r="G128" s="1096"/>
      <c r="H128" s="568" t="s">
        <v>189</v>
      </c>
      <c r="I128" s="568">
        <v>496</v>
      </c>
      <c r="J128" s="568">
        <v>444</v>
      </c>
      <c r="K128" s="568">
        <v>237</v>
      </c>
      <c r="L128" s="568">
        <v>235</v>
      </c>
      <c r="M128" s="568">
        <v>235</v>
      </c>
      <c r="N128" s="568">
        <v>235</v>
      </c>
    </row>
    <row r="129" spans="1:14">
      <c r="A129" s="1118">
        <v>1</v>
      </c>
      <c r="B129" s="1180"/>
      <c r="C129" s="1233"/>
      <c r="D129" s="1233"/>
      <c r="E129" s="1218">
        <f>SUM(Перечень!F237)</f>
        <v>2778.2</v>
      </c>
      <c r="F129" s="1233"/>
      <c r="G129" s="1136" t="s">
        <v>976</v>
      </c>
      <c r="H129" s="653" t="s">
        <v>189</v>
      </c>
      <c r="I129" s="653">
        <v>2</v>
      </c>
      <c r="J129" s="653">
        <v>9</v>
      </c>
      <c r="K129" s="536">
        <v>2</v>
      </c>
      <c r="L129" s="536">
        <v>3</v>
      </c>
      <c r="M129" s="536">
        <v>4</v>
      </c>
      <c r="N129" s="536">
        <v>5</v>
      </c>
    </row>
    <row r="130" spans="1:14">
      <c r="A130" s="1119"/>
      <c r="B130" s="1230"/>
      <c r="C130" s="1234"/>
      <c r="D130" s="1234"/>
      <c r="E130" s="1219"/>
      <c r="F130" s="1234"/>
      <c r="G130" s="1241"/>
      <c r="H130" s="653" t="s">
        <v>53</v>
      </c>
      <c r="I130" s="653">
        <v>241.5</v>
      </c>
      <c r="J130" s="653">
        <v>4027.1</v>
      </c>
      <c r="K130" s="536">
        <v>200</v>
      </c>
      <c r="L130" s="536">
        <v>836.1</v>
      </c>
      <c r="M130" s="536">
        <v>918.1</v>
      </c>
      <c r="N130" s="536">
        <v>1020</v>
      </c>
    </row>
    <row r="131" spans="1:14" ht="28.5" customHeight="1">
      <c r="A131" s="1119"/>
      <c r="B131" s="1230"/>
      <c r="C131" s="1234"/>
      <c r="D131" s="1234"/>
      <c r="E131" s="1219"/>
      <c r="F131" s="1234"/>
      <c r="G131" s="1242"/>
      <c r="H131" s="653" t="s">
        <v>54</v>
      </c>
      <c r="I131" s="653">
        <v>1.2</v>
      </c>
      <c r="J131" s="508">
        <v>42.3</v>
      </c>
      <c r="K131" s="30">
        <v>64.03</v>
      </c>
      <c r="L131" s="508">
        <v>60.6</v>
      </c>
      <c r="M131" s="508">
        <v>66</v>
      </c>
      <c r="N131" s="508">
        <v>51.9</v>
      </c>
    </row>
    <row r="132" spans="1:14" ht="44.25" customHeight="1">
      <c r="A132" s="1119"/>
      <c r="B132" s="1230"/>
      <c r="C132" s="1234"/>
      <c r="D132" s="1234"/>
      <c r="E132" s="1219"/>
      <c r="F132" s="1234"/>
      <c r="G132" s="672" t="s">
        <v>977</v>
      </c>
      <c r="H132" s="653" t="s">
        <v>189</v>
      </c>
      <c r="I132" s="653">
        <v>434</v>
      </c>
      <c r="J132" s="653">
        <v>375</v>
      </c>
      <c r="K132" s="30">
        <v>175</v>
      </c>
      <c r="L132" s="653">
        <v>160</v>
      </c>
      <c r="M132" s="653">
        <v>150</v>
      </c>
      <c r="N132" s="653">
        <v>120</v>
      </c>
    </row>
    <row r="133" spans="1:14" ht="45.75" customHeight="1">
      <c r="A133" s="1110"/>
      <c r="B133" s="1181"/>
      <c r="C133" s="1235"/>
      <c r="D133" s="1235"/>
      <c r="E133" s="1105"/>
      <c r="F133" s="1235"/>
      <c r="G133" s="672" t="s">
        <v>978</v>
      </c>
      <c r="H133" s="653" t="s">
        <v>54</v>
      </c>
      <c r="I133" s="653">
        <v>127.5</v>
      </c>
      <c r="J133" s="653">
        <v>150</v>
      </c>
      <c r="K133" s="30">
        <v>93.3</v>
      </c>
      <c r="L133" s="653">
        <v>102.6</v>
      </c>
      <c r="M133" s="653">
        <v>112.9</v>
      </c>
      <c r="N133" s="653">
        <v>112.9</v>
      </c>
    </row>
    <row r="134" spans="1:14" ht="51" customHeight="1">
      <c r="A134" s="667"/>
      <c r="B134" s="1094" t="s">
        <v>868</v>
      </c>
      <c r="C134" s="1095"/>
      <c r="D134" s="1095"/>
      <c r="E134" s="1095"/>
      <c r="F134" s="1095"/>
      <c r="G134" s="1096"/>
      <c r="H134" s="659" t="s">
        <v>17</v>
      </c>
      <c r="I134" s="659">
        <v>100</v>
      </c>
      <c r="J134" s="659">
        <v>100</v>
      </c>
      <c r="K134" s="578">
        <v>100</v>
      </c>
      <c r="L134" s="659">
        <v>100</v>
      </c>
      <c r="M134" s="659">
        <v>100</v>
      </c>
      <c r="N134" s="659">
        <v>100</v>
      </c>
    </row>
    <row r="135" spans="1:14" ht="81.75" customHeight="1">
      <c r="A135" s="666">
        <v>2</v>
      </c>
      <c r="B135" s="664"/>
      <c r="C135" s="692"/>
      <c r="D135" s="692"/>
      <c r="E135" s="663">
        <f>SUM(Перечень!F242)</f>
        <v>524875.6</v>
      </c>
      <c r="F135" s="692"/>
      <c r="G135" s="674" t="s">
        <v>979</v>
      </c>
      <c r="H135" s="653" t="s">
        <v>17</v>
      </c>
      <c r="I135" s="653">
        <v>100</v>
      </c>
      <c r="J135" s="653">
        <v>100</v>
      </c>
      <c r="K135" s="30">
        <v>100</v>
      </c>
      <c r="L135" s="653">
        <v>100</v>
      </c>
      <c r="M135" s="653">
        <v>100</v>
      </c>
      <c r="N135" s="653">
        <v>100</v>
      </c>
    </row>
    <row r="136" spans="1:14" ht="32.25" customHeight="1">
      <c r="A136" s="666"/>
      <c r="B136" s="1094" t="s">
        <v>826</v>
      </c>
      <c r="C136" s="1095"/>
      <c r="D136" s="1095"/>
      <c r="E136" s="1095"/>
      <c r="F136" s="1095"/>
      <c r="G136" s="1096"/>
      <c r="H136" s="659" t="s">
        <v>17</v>
      </c>
      <c r="I136" s="659">
        <v>100</v>
      </c>
      <c r="J136" s="659">
        <v>100</v>
      </c>
      <c r="K136" s="578">
        <v>100</v>
      </c>
      <c r="L136" s="659">
        <v>100</v>
      </c>
      <c r="M136" s="659">
        <v>100</v>
      </c>
      <c r="N136" s="659">
        <v>100</v>
      </c>
    </row>
    <row r="137" spans="1:14" ht="50.25" customHeight="1">
      <c r="A137" s="1118">
        <v>3</v>
      </c>
      <c r="B137" s="1180"/>
      <c r="C137" s="1233"/>
      <c r="D137" s="1233"/>
      <c r="E137" s="1218">
        <f>SUM(Перечень!F249)</f>
        <v>95525.31</v>
      </c>
      <c r="F137" s="1233"/>
      <c r="G137" s="674" t="s">
        <v>980</v>
      </c>
      <c r="H137" s="653" t="s">
        <v>17</v>
      </c>
      <c r="I137" s="653">
        <v>100</v>
      </c>
      <c r="J137" s="653">
        <v>100</v>
      </c>
      <c r="K137" s="30">
        <v>100</v>
      </c>
      <c r="L137" s="653">
        <v>100</v>
      </c>
      <c r="M137" s="653">
        <v>100</v>
      </c>
      <c r="N137" s="653">
        <v>100</v>
      </c>
    </row>
    <row r="138" spans="1:14" ht="56.25" customHeight="1">
      <c r="A138" s="1119"/>
      <c r="B138" s="1230"/>
      <c r="C138" s="1234"/>
      <c r="D138" s="1234"/>
      <c r="E138" s="1219"/>
      <c r="F138" s="1234"/>
      <c r="G138" s="675" t="s">
        <v>981</v>
      </c>
      <c r="H138" s="646" t="s">
        <v>189</v>
      </c>
      <c r="I138" s="646">
        <v>0</v>
      </c>
      <c r="J138" s="646">
        <v>3</v>
      </c>
      <c r="K138" s="661">
        <v>0</v>
      </c>
      <c r="L138" s="646">
        <v>0</v>
      </c>
      <c r="M138" s="646">
        <v>0</v>
      </c>
      <c r="N138" s="646">
        <v>0</v>
      </c>
    </row>
    <row r="139" spans="1:14" ht="54.75" customHeight="1">
      <c r="A139" s="660"/>
      <c r="B139" s="1094" t="s">
        <v>698</v>
      </c>
      <c r="C139" s="1095"/>
      <c r="D139" s="1095"/>
      <c r="E139" s="1095"/>
      <c r="F139" s="1095"/>
      <c r="G139" s="1096"/>
      <c r="H139" s="659" t="s">
        <v>189</v>
      </c>
      <c r="I139" s="659">
        <v>420</v>
      </c>
      <c r="J139" s="659">
        <v>97</v>
      </c>
      <c r="K139" s="578">
        <v>507</v>
      </c>
      <c r="L139" s="659">
        <v>517</v>
      </c>
      <c r="M139" s="659">
        <v>517</v>
      </c>
      <c r="N139" s="659">
        <v>517</v>
      </c>
    </row>
    <row r="140" spans="1:14" ht="39.6">
      <c r="A140" s="1118">
        <v>4</v>
      </c>
      <c r="B140" s="1111"/>
      <c r="C140" s="1240"/>
      <c r="D140" s="1240"/>
      <c r="E140" s="1106">
        <f>SUM(Перечень!F268)</f>
        <v>40000</v>
      </c>
      <c r="F140" s="1240"/>
      <c r="G140" s="713" t="s">
        <v>982</v>
      </c>
      <c r="H140" s="653" t="s">
        <v>189</v>
      </c>
      <c r="I140" s="653">
        <v>102</v>
      </c>
      <c r="J140" s="653">
        <v>34</v>
      </c>
      <c r="K140" s="30">
        <v>35</v>
      </c>
      <c r="L140" s="653">
        <v>50</v>
      </c>
      <c r="M140" s="653">
        <v>60</v>
      </c>
      <c r="N140" s="653">
        <v>70</v>
      </c>
    </row>
    <row r="141" spans="1:14" ht="52.8">
      <c r="A141" s="1119"/>
      <c r="B141" s="1111"/>
      <c r="C141" s="1240"/>
      <c r="D141" s="1240"/>
      <c r="E141" s="1106"/>
      <c r="F141" s="1240"/>
      <c r="G141" s="713" t="s">
        <v>983</v>
      </c>
      <c r="H141" s="653" t="s">
        <v>55</v>
      </c>
      <c r="I141" s="653">
        <v>6407</v>
      </c>
      <c r="J141" s="653">
        <v>230</v>
      </c>
      <c r="K141" s="30">
        <v>7473</v>
      </c>
      <c r="L141" s="653">
        <v>7473</v>
      </c>
      <c r="M141" s="653">
        <v>7473</v>
      </c>
      <c r="N141" s="653">
        <v>7473</v>
      </c>
    </row>
    <row r="142" spans="1:14" ht="38.25" customHeight="1">
      <c r="A142" s="1119"/>
      <c r="B142" s="1111"/>
      <c r="C142" s="1240"/>
      <c r="D142" s="1240"/>
      <c r="E142" s="1106"/>
      <c r="F142" s="1240"/>
      <c r="G142" s="713" t="s">
        <v>984</v>
      </c>
      <c r="H142" s="653" t="s">
        <v>344</v>
      </c>
      <c r="I142" s="693">
        <v>578700</v>
      </c>
      <c r="J142" s="693">
        <v>782700</v>
      </c>
      <c r="K142" s="693">
        <v>859400</v>
      </c>
      <c r="L142" s="693">
        <v>902400</v>
      </c>
      <c r="M142" s="693">
        <v>947500</v>
      </c>
      <c r="N142" s="693">
        <v>947500</v>
      </c>
    </row>
    <row r="143" spans="1:14" ht="50.25" customHeight="1">
      <c r="A143" s="1119"/>
      <c r="B143" s="1111"/>
      <c r="C143" s="1240"/>
      <c r="D143" s="1240"/>
      <c r="E143" s="1106"/>
      <c r="F143" s="1240"/>
      <c r="G143" s="713" t="s">
        <v>985</v>
      </c>
      <c r="H143" s="653" t="s">
        <v>344</v>
      </c>
      <c r="I143" s="693">
        <v>296600</v>
      </c>
      <c r="J143" s="693">
        <v>343900</v>
      </c>
      <c r="K143" s="693">
        <v>373122</v>
      </c>
      <c r="L143" s="693">
        <v>410434</v>
      </c>
      <c r="M143" s="693">
        <v>451478</v>
      </c>
      <c r="N143" s="693">
        <v>451500</v>
      </c>
    </row>
    <row r="144" spans="1:14" ht="42" customHeight="1">
      <c r="A144" s="1119"/>
      <c r="B144" s="1111"/>
      <c r="C144" s="1240"/>
      <c r="D144" s="1240"/>
      <c r="E144" s="1106"/>
      <c r="F144" s="1240"/>
      <c r="G144" s="713" t="s">
        <v>986</v>
      </c>
      <c r="H144" s="653" t="s">
        <v>344</v>
      </c>
      <c r="I144" s="30">
        <v>900</v>
      </c>
      <c r="J144" s="30">
        <v>900</v>
      </c>
      <c r="K144" s="30">
        <v>415</v>
      </c>
      <c r="L144" s="30">
        <v>400</v>
      </c>
      <c r="M144" s="30">
        <v>400</v>
      </c>
      <c r="N144" s="30">
        <v>400</v>
      </c>
    </row>
    <row r="145" spans="1:14" ht="44.25" customHeight="1">
      <c r="A145" s="1119"/>
      <c r="B145" s="1111"/>
      <c r="C145" s="1240"/>
      <c r="D145" s="1240"/>
      <c r="E145" s="1106"/>
      <c r="F145" s="1240"/>
      <c r="G145" s="713" t="s">
        <v>987</v>
      </c>
      <c r="H145" s="653" t="s">
        <v>55</v>
      </c>
      <c r="I145" s="653">
        <v>0</v>
      </c>
      <c r="J145" s="653">
        <v>13.7</v>
      </c>
      <c r="K145" s="30">
        <v>204</v>
      </c>
      <c r="L145" s="653">
        <v>204</v>
      </c>
      <c r="M145" s="653">
        <v>204</v>
      </c>
      <c r="N145" s="653">
        <v>204</v>
      </c>
    </row>
    <row r="146" spans="1:14" ht="57.75" customHeight="1">
      <c r="A146" s="1110"/>
      <c r="B146" s="1111"/>
      <c r="C146" s="1240"/>
      <c r="D146" s="1240"/>
      <c r="E146" s="1106"/>
      <c r="F146" s="1240"/>
      <c r="G146" s="713" t="s">
        <v>988</v>
      </c>
      <c r="H146" s="653" t="s">
        <v>17</v>
      </c>
      <c r="I146" s="653">
        <v>2</v>
      </c>
      <c r="J146" s="653">
        <v>0.3</v>
      </c>
      <c r="K146" s="30">
        <v>100</v>
      </c>
      <c r="L146" s="653">
        <v>100</v>
      </c>
      <c r="M146" s="653">
        <v>100</v>
      </c>
      <c r="N146" s="653">
        <v>100</v>
      </c>
    </row>
    <row r="147" spans="1:14" ht="57.75" customHeight="1">
      <c r="A147" s="667"/>
      <c r="B147" s="1111"/>
      <c r="C147" s="1240"/>
      <c r="D147" s="1240"/>
      <c r="E147" s="1106"/>
      <c r="F147" s="1240"/>
      <c r="G147" s="714" t="s">
        <v>989</v>
      </c>
      <c r="H147" s="118" t="s">
        <v>17</v>
      </c>
      <c r="I147" s="118">
        <v>21</v>
      </c>
      <c r="J147" s="118">
        <v>28</v>
      </c>
      <c r="K147" s="119">
        <v>100</v>
      </c>
      <c r="L147" s="118">
        <v>100</v>
      </c>
      <c r="M147" s="118">
        <v>100</v>
      </c>
      <c r="N147" s="653">
        <v>100</v>
      </c>
    </row>
    <row r="148" spans="1:14" ht="45" customHeight="1">
      <c r="A148" s="667"/>
      <c r="B148" s="1094" t="s">
        <v>699</v>
      </c>
      <c r="C148" s="1095"/>
      <c r="D148" s="1095"/>
      <c r="E148" s="1095"/>
      <c r="F148" s="1095"/>
      <c r="G148" s="1096"/>
      <c r="H148" s="659" t="s">
        <v>55</v>
      </c>
      <c r="I148" s="659">
        <v>116.5</v>
      </c>
      <c r="J148" s="659">
        <v>2124</v>
      </c>
      <c r="K148" s="578">
        <v>2244</v>
      </c>
      <c r="L148" s="659">
        <v>2244</v>
      </c>
      <c r="M148" s="659">
        <v>2244</v>
      </c>
      <c r="N148" s="659">
        <v>2244</v>
      </c>
    </row>
    <row r="149" spans="1:14" ht="33.75" customHeight="1">
      <c r="A149" s="1231">
        <v>5</v>
      </c>
      <c r="B149" s="1139"/>
      <c r="C149" s="1238"/>
      <c r="D149" s="1238"/>
      <c r="E149" s="1236">
        <f>SUM(Перечень!F275)</f>
        <v>8722.2000000000007</v>
      </c>
      <c r="F149" s="1238"/>
      <c r="G149" s="674" t="s">
        <v>990</v>
      </c>
      <c r="H149" s="33" t="s">
        <v>189</v>
      </c>
      <c r="I149" s="33">
        <v>66</v>
      </c>
      <c r="J149" s="33">
        <v>60</v>
      </c>
      <c r="K149" s="55">
        <v>70</v>
      </c>
      <c r="L149" s="33">
        <v>70</v>
      </c>
      <c r="M149" s="33">
        <v>75</v>
      </c>
      <c r="N149" s="33">
        <v>75</v>
      </c>
    </row>
    <row r="150" spans="1:14" ht="47.25" customHeight="1">
      <c r="A150" s="1232"/>
      <c r="B150" s="1140"/>
      <c r="C150" s="1239"/>
      <c r="D150" s="1239"/>
      <c r="E150" s="1237"/>
      <c r="F150" s="1239"/>
      <c r="G150" s="674" t="s">
        <v>991</v>
      </c>
      <c r="H150" s="33" t="s">
        <v>55</v>
      </c>
      <c r="I150" s="33">
        <v>0</v>
      </c>
      <c r="J150" s="33">
        <v>84.9</v>
      </c>
      <c r="K150" s="55">
        <v>204</v>
      </c>
      <c r="L150" s="33">
        <v>204</v>
      </c>
      <c r="M150" s="33">
        <v>204</v>
      </c>
      <c r="N150" s="33">
        <v>204</v>
      </c>
    </row>
    <row r="151" spans="1:14" ht="57" customHeight="1">
      <c r="A151" s="1232"/>
      <c r="B151" s="1140"/>
      <c r="C151" s="1239"/>
      <c r="D151" s="1239"/>
      <c r="E151" s="1237"/>
      <c r="F151" s="1239"/>
      <c r="G151" s="674" t="s">
        <v>992</v>
      </c>
      <c r="H151" s="33" t="s">
        <v>55</v>
      </c>
      <c r="I151" s="47">
        <v>116.5</v>
      </c>
      <c r="J151" s="47">
        <v>2040</v>
      </c>
      <c r="K151" s="47">
        <v>2040</v>
      </c>
      <c r="L151" s="47">
        <v>2040</v>
      </c>
      <c r="M151" s="47">
        <v>2040</v>
      </c>
      <c r="N151" s="47">
        <v>2040</v>
      </c>
    </row>
    <row r="152" spans="1:14" ht="84.75" customHeight="1">
      <c r="A152" s="1232"/>
      <c r="B152" s="1140"/>
      <c r="C152" s="1239"/>
      <c r="D152" s="1239"/>
      <c r="E152" s="1237"/>
      <c r="F152" s="1239"/>
      <c r="G152" s="674" t="s">
        <v>993</v>
      </c>
      <c r="H152" s="33" t="s">
        <v>17</v>
      </c>
      <c r="I152" s="33">
        <v>39</v>
      </c>
      <c r="J152" s="33">
        <v>43</v>
      </c>
      <c r="K152" s="55">
        <v>75</v>
      </c>
      <c r="L152" s="33">
        <v>100</v>
      </c>
      <c r="M152" s="33">
        <v>100</v>
      </c>
      <c r="N152" s="33">
        <v>100</v>
      </c>
    </row>
    <row r="153" spans="1:14" ht="60.75" hidden="1" customHeight="1">
      <c r="A153" s="1232"/>
      <c r="B153" s="1140"/>
      <c r="C153" s="1239"/>
      <c r="D153" s="1239"/>
      <c r="E153" s="1237"/>
      <c r="F153" s="1239"/>
      <c r="G153" s="690"/>
      <c r="H153" s="684"/>
      <c r="I153" s="684"/>
      <c r="J153" s="684"/>
      <c r="K153" s="694"/>
      <c r="L153" s="684"/>
      <c r="M153" s="684"/>
      <c r="N153" s="684"/>
    </row>
    <row r="154" spans="1:14" ht="48" customHeight="1">
      <c r="A154" s="695"/>
      <c r="B154" s="1094" t="s">
        <v>814</v>
      </c>
      <c r="C154" s="1095"/>
      <c r="D154" s="1095"/>
      <c r="E154" s="1095"/>
      <c r="F154" s="1095"/>
      <c r="G154" s="1096"/>
      <c r="H154" s="575" t="s">
        <v>17</v>
      </c>
      <c r="I154" s="643" t="s">
        <v>176</v>
      </c>
      <c r="J154" s="643" t="s">
        <v>176</v>
      </c>
      <c r="K154" s="575">
        <v>100</v>
      </c>
      <c r="L154" s="575">
        <v>100</v>
      </c>
      <c r="M154" s="575">
        <v>100</v>
      </c>
      <c r="N154" s="575">
        <v>100</v>
      </c>
    </row>
    <row r="155" spans="1:14" ht="90" customHeight="1">
      <c r="A155" s="1231" t="s">
        <v>365</v>
      </c>
      <c r="B155" s="1243"/>
      <c r="C155" s="1239"/>
      <c r="D155" s="1239"/>
      <c r="E155" s="1246">
        <f>SUM(Перечень!F282)</f>
        <v>32000</v>
      </c>
      <c r="F155" s="1239"/>
      <c r="G155" s="673" t="s">
        <v>994</v>
      </c>
      <c r="H155" s="643" t="s">
        <v>17</v>
      </c>
      <c r="I155" s="643" t="s">
        <v>176</v>
      </c>
      <c r="J155" s="653" t="s">
        <v>176</v>
      </c>
      <c r="K155" s="30">
        <v>100</v>
      </c>
      <c r="L155" s="653">
        <v>100</v>
      </c>
      <c r="M155" s="653">
        <v>100</v>
      </c>
      <c r="N155" s="653">
        <v>100</v>
      </c>
    </row>
    <row r="156" spans="1:14" ht="180.75" customHeight="1">
      <c r="A156" s="1249"/>
      <c r="B156" s="1244"/>
      <c r="C156" s="1245"/>
      <c r="D156" s="1245"/>
      <c r="E156" s="1247"/>
      <c r="F156" s="1245"/>
      <c r="G156" s="673" t="s">
        <v>995</v>
      </c>
      <c r="H156" s="643" t="s">
        <v>17</v>
      </c>
      <c r="I156" s="643" t="s">
        <v>176</v>
      </c>
      <c r="J156" s="653" t="s">
        <v>176</v>
      </c>
      <c r="K156" s="30">
        <v>98</v>
      </c>
      <c r="L156" s="653">
        <v>98</v>
      </c>
      <c r="M156" s="653">
        <v>98</v>
      </c>
      <c r="N156" s="653">
        <v>98</v>
      </c>
    </row>
    <row r="157" spans="1:14" ht="24.75" customHeight="1">
      <c r="A157" s="1182" t="s">
        <v>346</v>
      </c>
      <c r="B157" s="1183"/>
      <c r="C157" s="1183"/>
      <c r="D157" s="1183"/>
      <c r="E157" s="1183"/>
      <c r="F157" s="1183"/>
      <c r="G157" s="1183"/>
      <c r="H157" s="1183"/>
      <c r="I157" s="1183"/>
      <c r="J157" s="1183"/>
      <c r="K157" s="1183"/>
      <c r="L157" s="1183"/>
      <c r="M157" s="1183"/>
      <c r="N157" s="1213"/>
    </row>
    <row r="158" spans="1:14" ht="35.25" customHeight="1">
      <c r="A158" s="568"/>
      <c r="B158" s="1094" t="s">
        <v>815</v>
      </c>
      <c r="C158" s="1095"/>
      <c r="D158" s="1095"/>
      <c r="E158" s="1095"/>
      <c r="F158" s="1095"/>
      <c r="G158" s="1096"/>
      <c r="H158" s="568" t="s">
        <v>17</v>
      </c>
      <c r="I158" s="643" t="s">
        <v>176</v>
      </c>
      <c r="J158" s="643" t="s">
        <v>176</v>
      </c>
      <c r="K158" s="568">
        <v>100</v>
      </c>
      <c r="L158" s="568">
        <v>100</v>
      </c>
      <c r="M158" s="568">
        <v>100</v>
      </c>
      <c r="N158" s="568">
        <v>100</v>
      </c>
    </row>
    <row r="159" spans="1:14" ht="144.75" customHeight="1">
      <c r="A159" s="1118">
        <v>1</v>
      </c>
      <c r="B159" s="1180"/>
      <c r="C159" s="1118"/>
      <c r="D159" s="1118"/>
      <c r="E159" s="1210">
        <f>SUM(Перечень!F290)</f>
        <v>72372.100000000006</v>
      </c>
      <c r="F159" s="1118"/>
      <c r="G159" s="673" t="s">
        <v>996</v>
      </c>
      <c r="H159" s="99" t="s">
        <v>17</v>
      </c>
      <c r="I159" s="643" t="s">
        <v>176</v>
      </c>
      <c r="J159" s="653" t="s">
        <v>176</v>
      </c>
      <c r="K159" s="30">
        <v>98</v>
      </c>
      <c r="L159" s="653">
        <v>98</v>
      </c>
      <c r="M159" s="653">
        <v>98</v>
      </c>
      <c r="N159" s="653">
        <v>98</v>
      </c>
    </row>
    <row r="160" spans="1:14" ht="94.5" customHeight="1">
      <c r="A160" s="1119"/>
      <c r="B160" s="1140"/>
      <c r="C160" s="1119"/>
      <c r="D160" s="1119"/>
      <c r="E160" s="1099"/>
      <c r="F160" s="1119"/>
      <c r="G160" s="673" t="s">
        <v>941</v>
      </c>
      <c r="H160" s="643" t="s">
        <v>17</v>
      </c>
      <c r="I160" s="643" t="s">
        <v>176</v>
      </c>
      <c r="J160" s="653" t="s">
        <v>176</v>
      </c>
      <c r="K160" s="30">
        <v>100</v>
      </c>
      <c r="L160" s="653">
        <v>100</v>
      </c>
      <c r="M160" s="653">
        <v>100</v>
      </c>
      <c r="N160" s="653">
        <v>100</v>
      </c>
    </row>
    <row r="161" spans="1:14" ht="78.75" customHeight="1">
      <c r="A161" s="1110"/>
      <c r="B161" s="1154"/>
      <c r="C161" s="1110"/>
      <c r="D161" s="1110"/>
      <c r="E161" s="1100"/>
      <c r="F161" s="1110"/>
      <c r="G161" s="673" t="s">
        <v>942</v>
      </c>
      <c r="H161" s="643" t="s">
        <v>17</v>
      </c>
      <c r="I161" s="643" t="s">
        <v>176</v>
      </c>
      <c r="J161" s="653" t="s">
        <v>176</v>
      </c>
      <c r="K161" s="30">
        <v>100</v>
      </c>
      <c r="L161" s="653">
        <v>100</v>
      </c>
      <c r="M161" s="653">
        <v>100</v>
      </c>
      <c r="N161" s="653">
        <v>100</v>
      </c>
    </row>
    <row r="162" spans="1:14">
      <c r="A162" s="684"/>
      <c r="B162" s="696"/>
      <c r="C162" s="684"/>
      <c r="D162" s="684"/>
      <c r="E162" s="684"/>
      <c r="F162" s="684"/>
      <c r="G162" s="690"/>
      <c r="H162" s="684"/>
      <c r="I162" s="684"/>
      <c r="J162" s="684"/>
      <c r="K162" s="694"/>
      <c r="L162" s="684"/>
      <c r="M162" s="684"/>
      <c r="N162" s="684"/>
    </row>
    <row r="163" spans="1:14">
      <c r="A163" s="684"/>
      <c r="B163" s="696"/>
      <c r="C163" s="684"/>
      <c r="D163" s="684"/>
      <c r="E163" s="684"/>
      <c r="F163" s="684"/>
      <c r="G163" s="690"/>
      <c r="H163" s="684"/>
      <c r="I163" s="684"/>
      <c r="J163" s="684"/>
      <c r="K163" s="694"/>
      <c r="L163" s="684"/>
      <c r="M163" s="684"/>
      <c r="N163" s="684"/>
    </row>
    <row r="164" spans="1:14">
      <c r="A164" s="684"/>
      <c r="B164" s="696"/>
      <c r="C164" s="684"/>
      <c r="D164" s="684"/>
      <c r="E164" s="684"/>
      <c r="F164" s="684"/>
      <c r="G164" s="690"/>
      <c r="H164" s="684"/>
      <c r="I164" s="684"/>
      <c r="J164" s="684"/>
      <c r="K164" s="694"/>
      <c r="L164" s="684"/>
      <c r="M164" s="684"/>
      <c r="N164" s="684"/>
    </row>
    <row r="165" spans="1:14">
      <c r="A165" s="684"/>
      <c r="B165" s="696"/>
      <c r="C165" s="684"/>
      <c r="D165" s="684"/>
      <c r="E165" s="684"/>
      <c r="F165" s="684"/>
      <c r="G165" s="690"/>
      <c r="H165" s="684"/>
      <c r="I165" s="684"/>
      <c r="J165" s="684"/>
      <c r="K165" s="694"/>
      <c r="L165" s="684"/>
      <c r="M165" s="684"/>
      <c r="N165" s="684"/>
    </row>
    <row r="166" spans="1:14">
      <c r="A166" s="684"/>
      <c r="B166" s="696"/>
      <c r="C166" s="684"/>
      <c r="D166" s="684"/>
      <c r="E166" s="684"/>
      <c r="F166" s="684"/>
      <c r="G166" s="690"/>
      <c r="H166" s="684"/>
      <c r="I166" s="684"/>
      <c r="J166" s="684"/>
      <c r="K166" s="694"/>
      <c r="L166" s="684"/>
      <c r="M166" s="684"/>
      <c r="N166" s="684"/>
    </row>
    <row r="167" spans="1:14">
      <c r="A167" s="684"/>
      <c r="B167" s="696"/>
      <c r="C167" s="684"/>
      <c r="D167" s="684"/>
      <c r="E167" s="684"/>
      <c r="F167" s="684"/>
      <c r="G167" s="690"/>
      <c r="H167" s="684"/>
      <c r="I167" s="684"/>
      <c r="J167" s="684"/>
      <c r="K167" s="694"/>
      <c r="L167" s="684"/>
      <c r="M167" s="684"/>
      <c r="N167" s="684"/>
    </row>
    <row r="168" spans="1:14">
      <c r="A168" s="684"/>
      <c r="B168" s="696"/>
      <c r="C168" s="684"/>
      <c r="D168" s="684"/>
      <c r="E168" s="684"/>
      <c r="F168" s="684"/>
      <c r="G168" s="690"/>
      <c r="H168" s="684"/>
      <c r="I168" s="684"/>
      <c r="J168" s="684"/>
      <c r="K168" s="694"/>
      <c r="L168" s="684"/>
      <c r="M168" s="684"/>
      <c r="N168" s="684"/>
    </row>
    <row r="169" spans="1:14">
      <c r="A169" s="684"/>
      <c r="B169" s="696"/>
      <c r="C169" s="684"/>
      <c r="D169" s="684"/>
      <c r="E169" s="684"/>
      <c r="F169" s="684"/>
      <c r="G169" s="690"/>
      <c r="H169" s="684"/>
      <c r="I169" s="684"/>
      <c r="J169" s="684"/>
      <c r="K169" s="694"/>
      <c r="L169" s="684"/>
      <c r="M169" s="684"/>
      <c r="N169" s="684"/>
    </row>
    <row r="170" spans="1:14">
      <c r="A170" s="684"/>
      <c r="B170" s="696"/>
      <c r="C170" s="684"/>
      <c r="D170" s="684"/>
      <c r="E170" s="684"/>
      <c r="F170" s="684"/>
      <c r="G170" s="690"/>
      <c r="H170" s="684"/>
      <c r="I170" s="684"/>
      <c r="J170" s="684"/>
      <c r="K170" s="694"/>
      <c r="L170" s="684"/>
      <c r="M170" s="684"/>
      <c r="N170" s="684"/>
    </row>
    <row r="171" spans="1:14">
      <c r="A171" s="684"/>
      <c r="B171" s="696"/>
      <c r="C171" s="684"/>
      <c r="D171" s="684"/>
      <c r="E171" s="684"/>
      <c r="F171" s="684"/>
      <c r="G171" s="690"/>
      <c r="H171" s="684"/>
      <c r="I171" s="684"/>
      <c r="J171" s="684"/>
      <c r="K171" s="694"/>
      <c r="L171" s="684"/>
      <c r="M171" s="684"/>
      <c r="N171" s="684"/>
    </row>
    <row r="172" spans="1:14">
      <c r="A172" s="684"/>
      <c r="B172" s="696"/>
      <c r="C172" s="684"/>
      <c r="D172" s="684"/>
      <c r="E172" s="684"/>
      <c r="F172" s="684"/>
      <c r="G172" s="690"/>
      <c r="H172" s="684"/>
      <c r="I172" s="684"/>
      <c r="J172" s="684"/>
      <c r="K172" s="694"/>
      <c r="L172" s="684"/>
      <c r="M172" s="684"/>
      <c r="N172" s="684"/>
    </row>
    <row r="173" spans="1:14">
      <c r="A173" s="684"/>
      <c r="B173" s="696"/>
      <c r="C173" s="684"/>
      <c r="D173" s="684"/>
      <c r="E173" s="684"/>
      <c r="F173" s="684"/>
      <c r="G173" s="690"/>
      <c r="H173" s="684"/>
      <c r="I173" s="684"/>
      <c r="J173" s="684"/>
      <c r="K173" s="694"/>
      <c r="L173" s="684"/>
      <c r="M173" s="684"/>
      <c r="N173" s="684"/>
    </row>
    <row r="174" spans="1:14">
      <c r="A174" s="684"/>
      <c r="B174" s="696"/>
      <c r="C174" s="684"/>
      <c r="D174" s="684"/>
      <c r="E174" s="684"/>
      <c r="F174" s="684"/>
      <c r="G174" s="690"/>
      <c r="H174" s="684"/>
      <c r="I174" s="684"/>
      <c r="J174" s="684"/>
      <c r="K174" s="694"/>
      <c r="L174" s="684"/>
      <c r="M174" s="684"/>
      <c r="N174" s="684"/>
    </row>
    <row r="175" spans="1:14">
      <c r="A175" s="684"/>
      <c r="B175" s="696"/>
      <c r="C175" s="684"/>
      <c r="D175" s="684"/>
      <c r="E175" s="684"/>
      <c r="F175" s="684"/>
      <c r="G175" s="690"/>
      <c r="H175" s="684"/>
      <c r="I175" s="684"/>
      <c r="J175" s="684"/>
      <c r="K175" s="694"/>
      <c r="L175" s="684"/>
      <c r="M175" s="684"/>
      <c r="N175" s="684"/>
    </row>
    <row r="176" spans="1:14">
      <c r="A176" s="684"/>
      <c r="B176" s="696"/>
      <c r="C176" s="684"/>
      <c r="D176" s="684"/>
      <c r="E176" s="684"/>
      <c r="F176" s="684"/>
      <c r="G176" s="690"/>
      <c r="H176" s="684"/>
      <c r="I176" s="684"/>
      <c r="J176" s="684"/>
      <c r="K176" s="694"/>
      <c r="L176" s="684"/>
      <c r="M176" s="684"/>
      <c r="N176" s="684"/>
    </row>
    <row r="177" spans="1:14">
      <c r="A177" s="684"/>
      <c r="B177" s="696"/>
      <c r="C177" s="684"/>
      <c r="D177" s="684"/>
      <c r="E177" s="684"/>
      <c r="F177" s="684"/>
      <c r="G177" s="690"/>
      <c r="H177" s="684"/>
      <c r="I177" s="684"/>
      <c r="J177" s="684"/>
      <c r="K177" s="694"/>
      <c r="L177" s="684"/>
      <c r="M177" s="684"/>
      <c r="N177" s="684"/>
    </row>
    <row r="178" spans="1:14">
      <c r="A178" s="684"/>
      <c r="B178" s="696"/>
      <c r="C178" s="684"/>
      <c r="D178" s="684"/>
      <c r="E178" s="684"/>
      <c r="F178" s="684"/>
      <c r="G178" s="690"/>
      <c r="H178" s="684"/>
      <c r="I178" s="684"/>
      <c r="J178" s="684"/>
      <c r="K178" s="694"/>
      <c r="L178" s="684"/>
      <c r="M178" s="684"/>
      <c r="N178" s="684"/>
    </row>
    <row r="179" spans="1:14">
      <c r="A179" s="684"/>
      <c r="B179" s="696"/>
      <c r="C179" s="684"/>
      <c r="D179" s="684"/>
      <c r="E179" s="684"/>
      <c r="F179" s="684"/>
      <c r="G179" s="690"/>
      <c r="H179" s="684"/>
      <c r="I179" s="684"/>
      <c r="J179" s="684"/>
      <c r="K179" s="694"/>
      <c r="L179" s="684"/>
      <c r="M179" s="684"/>
      <c r="N179" s="684"/>
    </row>
    <row r="180" spans="1:14">
      <c r="A180" s="684"/>
      <c r="B180" s="696"/>
      <c r="C180" s="684"/>
      <c r="D180" s="684"/>
      <c r="E180" s="684"/>
      <c r="F180" s="684"/>
      <c r="G180" s="690"/>
      <c r="H180" s="684"/>
      <c r="I180" s="684"/>
      <c r="J180" s="684"/>
      <c r="K180" s="694"/>
      <c r="L180" s="684"/>
      <c r="M180" s="684"/>
      <c r="N180" s="684"/>
    </row>
    <row r="181" spans="1:14">
      <c r="A181" s="684"/>
      <c r="B181" s="696"/>
      <c r="C181" s="684"/>
      <c r="D181" s="684"/>
      <c r="E181" s="684"/>
      <c r="F181" s="684"/>
      <c r="G181" s="690"/>
      <c r="H181" s="684"/>
      <c r="I181" s="684"/>
      <c r="J181" s="684"/>
      <c r="K181" s="694"/>
      <c r="L181" s="684"/>
      <c r="M181" s="684"/>
      <c r="N181" s="684"/>
    </row>
  </sheetData>
  <mergeCells count="202">
    <mergeCell ref="B158:G158"/>
    <mergeCell ref="B134:G134"/>
    <mergeCell ref="B121:G121"/>
    <mergeCell ref="C129:C133"/>
    <mergeCell ref="A114:N114"/>
    <mergeCell ref="A120:N120"/>
    <mergeCell ref="D116:D119"/>
    <mergeCell ref="C116:C119"/>
    <mergeCell ref="B116:B119"/>
    <mergeCell ref="F116:F119"/>
    <mergeCell ref="E116:E119"/>
    <mergeCell ref="A122:A126"/>
    <mergeCell ref="B115:G115"/>
    <mergeCell ref="A116:A119"/>
    <mergeCell ref="B122:B126"/>
    <mergeCell ref="A137:A138"/>
    <mergeCell ref="B137:B138"/>
    <mergeCell ref="D137:D138"/>
    <mergeCell ref="A155:A156"/>
    <mergeCell ref="B149:B153"/>
    <mergeCell ref="D149:D153"/>
    <mergeCell ref="C122:C126"/>
    <mergeCell ref="B154:G154"/>
    <mergeCell ref="A129:A133"/>
    <mergeCell ref="F159:F161"/>
    <mergeCell ref="B148:G148"/>
    <mergeCell ref="B136:G136"/>
    <mergeCell ref="B139:G139"/>
    <mergeCell ref="G129:G131"/>
    <mergeCell ref="F129:F133"/>
    <mergeCell ref="D122:D126"/>
    <mergeCell ref="F122:F126"/>
    <mergeCell ref="C137:C138"/>
    <mergeCell ref="E129:E133"/>
    <mergeCell ref="B128:G128"/>
    <mergeCell ref="A157:N157"/>
    <mergeCell ref="A159:A161"/>
    <mergeCell ref="B159:B161"/>
    <mergeCell ref="C159:C161"/>
    <mergeCell ref="D159:D161"/>
    <mergeCell ref="E159:E161"/>
    <mergeCell ref="B155:B156"/>
    <mergeCell ref="C155:C156"/>
    <mergeCell ref="D155:D156"/>
    <mergeCell ref="E155:E156"/>
    <mergeCell ref="F155:F156"/>
    <mergeCell ref="C149:C153"/>
    <mergeCell ref="A127:N127"/>
    <mergeCell ref="B129:B133"/>
    <mergeCell ref="A140:A146"/>
    <mergeCell ref="A149:A153"/>
    <mergeCell ref="D129:D133"/>
    <mergeCell ref="E149:E153"/>
    <mergeCell ref="F149:F153"/>
    <mergeCell ref="F137:F138"/>
    <mergeCell ref="E137:E138"/>
    <mergeCell ref="B140:B147"/>
    <mergeCell ref="C140:C147"/>
    <mergeCell ref="D140:D147"/>
    <mergeCell ref="E140:E147"/>
    <mergeCell ref="F140:F147"/>
    <mergeCell ref="E122:E126"/>
    <mergeCell ref="C108:C113"/>
    <mergeCell ref="D108:D113"/>
    <mergeCell ref="F93:F98"/>
    <mergeCell ref="C93:C98"/>
    <mergeCell ref="B93:B98"/>
    <mergeCell ref="C101:C105"/>
    <mergeCell ref="B101:B105"/>
    <mergeCell ref="G84:G89"/>
    <mergeCell ref="A106:N106"/>
    <mergeCell ref="B92:G92"/>
    <mergeCell ref="A108:A113"/>
    <mergeCell ref="B108:B113"/>
    <mergeCell ref="E108:E113"/>
    <mergeCell ref="F108:F113"/>
    <mergeCell ref="B107:G107"/>
    <mergeCell ref="E93:E98"/>
    <mergeCell ref="D93:D98"/>
    <mergeCell ref="E101:E105"/>
    <mergeCell ref="D101:D105"/>
    <mergeCell ref="B100:G100"/>
    <mergeCell ref="H84:H89"/>
    <mergeCell ref="I84:I89"/>
    <mergeCell ref="M102:M103"/>
    <mergeCell ref="A8:A14"/>
    <mergeCell ref="U68:U69"/>
    <mergeCell ref="D68:D71"/>
    <mergeCell ref="Q68:Q69"/>
    <mergeCell ref="P68:P71"/>
    <mergeCell ref="C68:C71"/>
    <mergeCell ref="S65:AC65"/>
    <mergeCell ref="Q65:R65"/>
    <mergeCell ref="R68:R69"/>
    <mergeCell ref="F68:F71"/>
    <mergeCell ref="E62:E65"/>
    <mergeCell ref="E68:E71"/>
    <mergeCell ref="C62:C65"/>
    <mergeCell ref="A66:N66"/>
    <mergeCell ref="A52:N52"/>
    <mergeCell ref="C41:C51"/>
    <mergeCell ref="B56:B58"/>
    <mergeCell ref="C56:C58"/>
    <mergeCell ref="D56:D58"/>
    <mergeCell ref="E56:E58"/>
    <mergeCell ref="F56:F58"/>
    <mergeCell ref="B40:G40"/>
    <mergeCell ref="B67:G67"/>
    <mergeCell ref="A68:A71"/>
    <mergeCell ref="A4:A5"/>
    <mergeCell ref="B4:B5"/>
    <mergeCell ref="G4:G5"/>
    <mergeCell ref="C4:F4"/>
    <mergeCell ref="D22:D23"/>
    <mergeCell ref="E22:E23"/>
    <mergeCell ref="F22:F23"/>
    <mergeCell ref="F31:F39"/>
    <mergeCell ref="E16:E18"/>
    <mergeCell ref="F16:F18"/>
    <mergeCell ref="B16:B18"/>
    <mergeCell ref="A6:N6"/>
    <mergeCell ref="A16:A18"/>
    <mergeCell ref="C25:C28"/>
    <mergeCell ref="E25:E28"/>
    <mergeCell ref="B25:B28"/>
    <mergeCell ref="D25:D28"/>
    <mergeCell ref="A25:A28"/>
    <mergeCell ref="B7:G7"/>
    <mergeCell ref="B15:G15"/>
    <mergeCell ref="B19:G19"/>
    <mergeCell ref="B21:G21"/>
    <mergeCell ref="B24:G24"/>
    <mergeCell ref="B30:G30"/>
    <mergeCell ref="H1:N1"/>
    <mergeCell ref="C16:C18"/>
    <mergeCell ref="D16:D18"/>
    <mergeCell ref="J4:N4"/>
    <mergeCell ref="B68:B71"/>
    <mergeCell ref="C78:F78"/>
    <mergeCell ref="A2:N2"/>
    <mergeCell ref="A3:N3"/>
    <mergeCell ref="H4:H5"/>
    <mergeCell ref="I4:I5"/>
    <mergeCell ref="F25:F28"/>
    <mergeCell ref="B8:B14"/>
    <mergeCell ref="C8:C14"/>
    <mergeCell ref="D8:D14"/>
    <mergeCell ref="E8:E14"/>
    <mergeCell ref="F8:F14"/>
    <mergeCell ref="A22:A23"/>
    <mergeCell ref="C31:C39"/>
    <mergeCell ref="D31:D39"/>
    <mergeCell ref="B22:B23"/>
    <mergeCell ref="C22:C23"/>
    <mergeCell ref="A72:N72"/>
    <mergeCell ref="A29:N29"/>
    <mergeCell ref="A62:A65"/>
    <mergeCell ref="A99:N99"/>
    <mergeCell ref="N102:N103"/>
    <mergeCell ref="H102:H103"/>
    <mergeCell ref="K102:K103"/>
    <mergeCell ref="J102:J103"/>
    <mergeCell ref="G102:G103"/>
    <mergeCell ref="L102:L103"/>
    <mergeCell ref="F101:F105"/>
    <mergeCell ref="L84:L89"/>
    <mergeCell ref="M84:M89"/>
    <mergeCell ref="E84:E91"/>
    <mergeCell ref="D84:D91"/>
    <mergeCell ref="C84:C91"/>
    <mergeCell ref="A93:A98"/>
    <mergeCell ref="N84:N89"/>
    <mergeCell ref="B84:B91"/>
    <mergeCell ref="A101:A105"/>
    <mergeCell ref="I102:I103"/>
    <mergeCell ref="A84:A91"/>
    <mergeCell ref="J84:J89"/>
    <mergeCell ref="K84:K89"/>
    <mergeCell ref="B80:G80"/>
    <mergeCell ref="B83:G83"/>
    <mergeCell ref="F84:F91"/>
    <mergeCell ref="B31:B39"/>
    <mergeCell ref="B41:B51"/>
    <mergeCell ref="D41:D51"/>
    <mergeCell ref="E41:E51"/>
    <mergeCell ref="B62:B65"/>
    <mergeCell ref="F41:F51"/>
    <mergeCell ref="F62:F65"/>
    <mergeCell ref="A82:N82"/>
    <mergeCell ref="C81:F81"/>
    <mergeCell ref="C76:F76"/>
    <mergeCell ref="A31:A39"/>
    <mergeCell ref="E31:E39"/>
    <mergeCell ref="D62:D65"/>
    <mergeCell ref="A41:A51"/>
    <mergeCell ref="B53:G53"/>
    <mergeCell ref="B55:G55"/>
    <mergeCell ref="B59:G59"/>
    <mergeCell ref="B61:G61"/>
    <mergeCell ref="B75:G75"/>
    <mergeCell ref="C79:F79"/>
    <mergeCell ref="B77:G77"/>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7" manualBreakCount="7">
    <brk id="61" max="13" man="1"/>
    <brk id="77" max="13" man="1"/>
    <brk id="95" max="13" man="1"/>
    <brk id="111" max="13" man="1"/>
    <brk id="125" max="13" man="1"/>
    <brk id="145" max="13" man="1"/>
    <brk id="156" max="13" man="1"/>
  </rowBreaks>
</worksheet>
</file>

<file path=xl/worksheets/sheet4.xml><?xml version="1.0" encoding="utf-8"?>
<worksheet xmlns="http://schemas.openxmlformats.org/spreadsheetml/2006/main" xmlns:r="http://schemas.openxmlformats.org/officeDocument/2006/relationships">
  <sheetPr>
    <pageSetUpPr fitToPage="1"/>
  </sheetPr>
  <dimension ref="A1:R190"/>
  <sheetViews>
    <sheetView view="pageBreakPreview" topLeftCell="A5" zoomScale="70" zoomScaleNormal="75" zoomScaleSheetLayoutView="70" workbookViewId="0">
      <selection activeCell="B173" sqref="B173"/>
    </sheetView>
  </sheetViews>
  <sheetFormatPr defaultRowHeight="14.4"/>
  <cols>
    <col min="1" max="1" width="5.5546875" style="34" customWidth="1"/>
    <col min="2" max="2" width="26.6640625" customWidth="1"/>
    <col min="3" max="3" width="14.44140625" customWidth="1"/>
    <col min="4" max="4" width="19.109375" customWidth="1"/>
    <col min="5" max="5" width="10.44140625" style="32" customWidth="1"/>
    <col min="6" max="6" width="11.109375" style="32" customWidth="1"/>
    <col min="7" max="7" width="10.44140625" style="32" customWidth="1"/>
    <col min="8" max="8" width="10" style="32" customWidth="1"/>
    <col min="9" max="10" width="10.44140625" style="32" customWidth="1"/>
    <col min="11" max="11" width="9.109375" customWidth="1"/>
    <col min="12" max="12" width="0.109375" customWidth="1"/>
    <col min="13" max="13" width="28.5546875" hidden="1" customWidth="1"/>
    <col min="14" max="14" width="30.6640625" hidden="1" customWidth="1"/>
    <col min="15" max="15" width="27.88671875" customWidth="1"/>
    <col min="16" max="16" width="26.6640625" customWidth="1"/>
    <col min="17" max="17" width="44.109375" customWidth="1"/>
  </cols>
  <sheetData>
    <row r="1" spans="1:14" ht="38.25" customHeight="1">
      <c r="A1" s="1374" t="s">
        <v>793</v>
      </c>
      <c r="B1" s="1375"/>
      <c r="C1" s="1375"/>
      <c r="D1" s="1375"/>
      <c r="E1" s="1375"/>
      <c r="F1" s="1375"/>
      <c r="G1" s="1375"/>
      <c r="H1" s="1375"/>
      <c r="I1" s="1375"/>
      <c r="J1" s="1375"/>
      <c r="K1" s="1375"/>
      <c r="L1" s="1375"/>
      <c r="M1" s="1375"/>
      <c r="N1" s="1376"/>
    </row>
    <row r="2" spans="1:14" ht="39" customHeight="1">
      <c r="A2" s="1298" t="s">
        <v>87</v>
      </c>
      <c r="B2" s="1299"/>
      <c r="C2" s="1299"/>
      <c r="D2" s="1299"/>
      <c r="E2" s="1299"/>
      <c r="F2" s="1299"/>
      <c r="G2" s="1299"/>
      <c r="H2" s="1299"/>
      <c r="I2" s="1299"/>
      <c r="J2" s="1299"/>
      <c r="K2" s="1300"/>
      <c r="L2" s="26"/>
      <c r="M2" s="26"/>
    </row>
    <row r="3" spans="1:14" ht="37.5" customHeight="1">
      <c r="A3" s="1279" t="s">
        <v>9</v>
      </c>
      <c r="B3" s="1180" t="s">
        <v>10</v>
      </c>
      <c r="C3" s="1180" t="s">
        <v>118</v>
      </c>
      <c r="D3" s="1180" t="s">
        <v>11</v>
      </c>
      <c r="E3" s="1301" t="s">
        <v>12</v>
      </c>
      <c r="F3" s="1302"/>
      <c r="G3" s="1302"/>
      <c r="H3" s="1302"/>
      <c r="I3" s="1302"/>
      <c r="J3" s="1303"/>
      <c r="K3" s="1139" t="s">
        <v>13</v>
      </c>
      <c r="L3" s="1"/>
    </row>
    <row r="4" spans="1:14" ht="100.5" customHeight="1">
      <c r="A4" s="1280"/>
      <c r="B4" s="1281"/>
      <c r="C4" s="1281"/>
      <c r="D4" s="1281"/>
      <c r="E4" s="61" t="s">
        <v>14</v>
      </c>
      <c r="F4" s="61">
        <v>2014</v>
      </c>
      <c r="G4" s="61">
        <v>2015</v>
      </c>
      <c r="H4" s="61">
        <v>2016</v>
      </c>
      <c r="I4" s="61">
        <v>2017</v>
      </c>
      <c r="J4" s="61">
        <v>2018</v>
      </c>
      <c r="K4" s="1281"/>
    </row>
    <row r="5" spans="1:14" ht="24.75" customHeight="1" thickBot="1">
      <c r="A5" s="1282" t="s">
        <v>135</v>
      </c>
      <c r="B5" s="1283"/>
      <c r="C5" s="1283"/>
      <c r="D5" s="1283"/>
      <c r="E5" s="1283"/>
      <c r="F5" s="1283"/>
      <c r="G5" s="1283"/>
      <c r="H5" s="1283"/>
      <c r="I5" s="1283"/>
      <c r="J5" s="1283"/>
      <c r="K5" s="1284"/>
    </row>
    <row r="6" spans="1:14" ht="101.25" customHeight="1" thickBot="1">
      <c r="A6" s="349">
        <v>1</v>
      </c>
      <c r="B6" s="346" t="s">
        <v>465</v>
      </c>
      <c r="C6" s="350" t="s">
        <v>258</v>
      </c>
      <c r="D6" s="351" t="s">
        <v>15</v>
      </c>
      <c r="E6" s="263">
        <f>SUM(F6:J6)</f>
        <v>9861.9000000000015</v>
      </c>
      <c r="F6" s="263">
        <f>Перечень!G10</f>
        <v>2167.4</v>
      </c>
      <c r="G6" s="263">
        <f>Перечень!H10</f>
        <v>1791.7</v>
      </c>
      <c r="H6" s="263">
        <f>Перечень!I10</f>
        <v>1967.6</v>
      </c>
      <c r="I6" s="263">
        <f>Перечень!J10</f>
        <v>1967.6</v>
      </c>
      <c r="J6" s="263">
        <f>Перечень!K10</f>
        <v>1967.6</v>
      </c>
      <c r="K6" s="352"/>
    </row>
    <row r="7" spans="1:14" ht="51.6" customHeight="1">
      <c r="A7" s="1273">
        <f>A6+1</f>
        <v>2</v>
      </c>
      <c r="B7" s="1275" t="s">
        <v>464</v>
      </c>
      <c r="C7" s="235" t="s">
        <v>38</v>
      </c>
      <c r="D7" s="1277" t="s">
        <v>15</v>
      </c>
      <c r="E7" s="315">
        <f>SUM(F7:J7)</f>
        <v>400</v>
      </c>
      <c r="F7" s="315">
        <f t="shared" ref="F7:J7" si="0">SUM(F8)</f>
        <v>0</v>
      </c>
      <c r="G7" s="315">
        <f t="shared" si="0"/>
        <v>100</v>
      </c>
      <c r="H7" s="315">
        <f t="shared" si="0"/>
        <v>100</v>
      </c>
      <c r="I7" s="315">
        <f t="shared" si="0"/>
        <v>100</v>
      </c>
      <c r="J7" s="315">
        <f t="shared" si="0"/>
        <v>100</v>
      </c>
      <c r="K7" s="354"/>
    </row>
    <row r="8" spans="1:14" ht="88.95" customHeight="1" thickBot="1">
      <c r="A8" s="1274"/>
      <c r="B8" s="1276"/>
      <c r="C8" s="5" t="s">
        <v>258</v>
      </c>
      <c r="D8" s="1278"/>
      <c r="E8" s="214">
        <f t="shared" ref="E8:E32" si="1">SUM(F8:J8)</f>
        <v>400</v>
      </c>
      <c r="F8" s="214">
        <f>Перечень!G13</f>
        <v>0</v>
      </c>
      <c r="G8" s="214">
        <f>Перечень!H13</f>
        <v>100</v>
      </c>
      <c r="H8" s="214">
        <f>Перечень!I13</f>
        <v>100</v>
      </c>
      <c r="I8" s="214">
        <f>Перечень!J13</f>
        <v>100</v>
      </c>
      <c r="J8" s="214">
        <f>Перечень!K13</f>
        <v>100</v>
      </c>
      <c r="K8" s="355"/>
    </row>
    <row r="9" spans="1:14" ht="118.2" customHeight="1" thickBot="1">
      <c r="A9" s="349">
        <f>A7+1</f>
        <v>3</v>
      </c>
      <c r="B9" s="252" t="s">
        <v>466</v>
      </c>
      <c r="C9" s="350" t="s">
        <v>258</v>
      </c>
      <c r="D9" s="351" t="s">
        <v>39</v>
      </c>
      <c r="E9" s="263">
        <f t="shared" si="1"/>
        <v>16100</v>
      </c>
      <c r="F9" s="263">
        <f>Перечень!G14</f>
        <v>3300</v>
      </c>
      <c r="G9" s="263">
        <f>Перечень!H14</f>
        <v>3200</v>
      </c>
      <c r="H9" s="263">
        <f>Перечень!I14</f>
        <v>3200</v>
      </c>
      <c r="I9" s="263">
        <f>Перечень!J14</f>
        <v>3200</v>
      </c>
      <c r="J9" s="263">
        <f>Перечень!K14</f>
        <v>3200</v>
      </c>
      <c r="K9" s="352"/>
    </row>
    <row r="10" spans="1:14" ht="68.25" customHeight="1" thickBot="1">
      <c r="A10" s="349">
        <f>A9+1</f>
        <v>4</v>
      </c>
      <c r="B10" s="252" t="s">
        <v>490</v>
      </c>
      <c r="C10" s="350" t="s">
        <v>258</v>
      </c>
      <c r="D10" s="323" t="s">
        <v>15</v>
      </c>
      <c r="E10" s="263">
        <f t="shared" si="1"/>
        <v>16008.3</v>
      </c>
      <c r="F10" s="263">
        <f>Перечень!G15</f>
        <v>1400</v>
      </c>
      <c r="G10" s="263">
        <f>Перечень!H15</f>
        <v>2608.3000000000002</v>
      </c>
      <c r="H10" s="263">
        <f>Перечень!I15</f>
        <v>4000</v>
      </c>
      <c r="I10" s="263">
        <f>Перечень!J15</f>
        <v>4000</v>
      </c>
      <c r="J10" s="263">
        <f>Перечень!K15</f>
        <v>4000</v>
      </c>
      <c r="K10" s="352"/>
    </row>
    <row r="11" spans="1:14" ht="65.25" customHeight="1" thickBot="1">
      <c r="A11" s="349">
        <f>A10+1</f>
        <v>5</v>
      </c>
      <c r="B11" s="252" t="s">
        <v>467</v>
      </c>
      <c r="C11" s="350" t="s">
        <v>258</v>
      </c>
      <c r="D11" s="323" t="s">
        <v>15</v>
      </c>
      <c r="E11" s="263">
        <f t="shared" si="1"/>
        <v>530</v>
      </c>
      <c r="F11" s="263">
        <f>Перечень!G16</f>
        <v>0</v>
      </c>
      <c r="G11" s="263">
        <f>Перечень!H16</f>
        <v>170</v>
      </c>
      <c r="H11" s="263">
        <f>Перечень!I16</f>
        <v>120</v>
      </c>
      <c r="I11" s="263">
        <f>Перечень!J16</f>
        <v>120</v>
      </c>
      <c r="J11" s="263">
        <f>Перечень!K16</f>
        <v>120</v>
      </c>
      <c r="K11" s="352"/>
    </row>
    <row r="12" spans="1:14" ht="80.25" customHeight="1" thickBot="1">
      <c r="A12" s="349">
        <f>A11+1</f>
        <v>6</v>
      </c>
      <c r="B12" s="252" t="s">
        <v>468</v>
      </c>
      <c r="C12" s="350" t="s">
        <v>258</v>
      </c>
      <c r="D12" s="323" t="s">
        <v>242</v>
      </c>
      <c r="E12" s="263">
        <f t="shared" si="1"/>
        <v>23377.199999999997</v>
      </c>
      <c r="F12" s="263">
        <f>Перечень!G17</f>
        <v>0</v>
      </c>
      <c r="G12" s="263">
        <f>Перечень!H17</f>
        <v>5442</v>
      </c>
      <c r="H12" s="263">
        <f>Перечень!I17</f>
        <v>5978.4</v>
      </c>
      <c r="I12" s="263">
        <f>Перечень!J17</f>
        <v>5978.4</v>
      </c>
      <c r="J12" s="263">
        <f>Перечень!K17</f>
        <v>5978.4</v>
      </c>
      <c r="K12" s="352"/>
    </row>
    <row r="13" spans="1:14" ht="62.4" customHeight="1">
      <c r="A13" s="1273">
        <f>A12+1</f>
        <v>7</v>
      </c>
      <c r="B13" s="1287" t="s">
        <v>470</v>
      </c>
      <c r="C13" s="235" t="s">
        <v>246</v>
      </c>
      <c r="D13" s="1277" t="s">
        <v>40</v>
      </c>
      <c r="E13" s="315">
        <f>SUM(E14)</f>
        <v>330</v>
      </c>
      <c r="F13" s="315">
        <f t="shared" ref="F13:J13" si="2">SUM(F14)</f>
        <v>0</v>
      </c>
      <c r="G13" s="315">
        <f t="shared" si="2"/>
        <v>180</v>
      </c>
      <c r="H13" s="315">
        <f t="shared" si="2"/>
        <v>50</v>
      </c>
      <c r="I13" s="315">
        <f t="shared" si="2"/>
        <v>50</v>
      </c>
      <c r="J13" s="315">
        <f t="shared" si="2"/>
        <v>50</v>
      </c>
      <c r="K13" s="1285"/>
    </row>
    <row r="14" spans="1:14" ht="105" customHeight="1" thickBot="1">
      <c r="A14" s="1314"/>
      <c r="B14" s="1288"/>
      <c r="C14" s="357" t="s">
        <v>258</v>
      </c>
      <c r="D14" s="1289"/>
      <c r="E14" s="356">
        <f>Перечень!F19</f>
        <v>330</v>
      </c>
      <c r="F14" s="356">
        <f>Перечень!G19</f>
        <v>0</v>
      </c>
      <c r="G14" s="356">
        <f>Перечень!H19</f>
        <v>180</v>
      </c>
      <c r="H14" s="356">
        <f>Перечень!I19</f>
        <v>50</v>
      </c>
      <c r="I14" s="356">
        <f>Перечень!J19</f>
        <v>50</v>
      </c>
      <c r="J14" s="356">
        <f>Перечень!K19</f>
        <v>50</v>
      </c>
      <c r="K14" s="1286"/>
    </row>
    <row r="15" spans="1:14" ht="97.5" customHeight="1" thickBot="1">
      <c r="A15" s="349">
        <f>A13+1</f>
        <v>8</v>
      </c>
      <c r="B15" s="252" t="s">
        <v>469</v>
      </c>
      <c r="C15" s="350" t="s">
        <v>258</v>
      </c>
      <c r="D15" s="351" t="s">
        <v>327</v>
      </c>
      <c r="E15" s="263">
        <f>Перечень!F20</f>
        <v>1500</v>
      </c>
      <c r="F15" s="263">
        <f>Перечень!G20</f>
        <v>0</v>
      </c>
      <c r="G15" s="263">
        <f>Перечень!H20</f>
        <v>0</v>
      </c>
      <c r="H15" s="263">
        <f>Перечень!I20</f>
        <v>500</v>
      </c>
      <c r="I15" s="263">
        <f>Перечень!J20</f>
        <v>500</v>
      </c>
      <c r="J15" s="263">
        <f>Перечень!K20</f>
        <v>500</v>
      </c>
      <c r="K15" s="352"/>
    </row>
    <row r="16" spans="1:14" ht="122.25" customHeight="1" thickBot="1">
      <c r="A16" s="349">
        <f>A15+1</f>
        <v>9</v>
      </c>
      <c r="B16" s="252" t="s">
        <v>471</v>
      </c>
      <c r="C16" s="350" t="s">
        <v>258</v>
      </c>
      <c r="D16" s="351" t="s">
        <v>15</v>
      </c>
      <c r="E16" s="263">
        <f>Перечень!F21</f>
        <v>2480</v>
      </c>
      <c r="F16" s="263">
        <f>Перечень!G21</f>
        <v>480</v>
      </c>
      <c r="G16" s="263">
        <f>Перечень!H21</f>
        <v>500</v>
      </c>
      <c r="H16" s="263">
        <f>Перечень!I21</f>
        <v>500</v>
      </c>
      <c r="I16" s="263">
        <f>Перечень!J21</f>
        <v>500</v>
      </c>
      <c r="J16" s="263">
        <f>Перечень!K21</f>
        <v>500</v>
      </c>
      <c r="K16" s="352"/>
    </row>
    <row r="17" spans="1:11" ht="105.75" customHeight="1">
      <c r="A17" s="1308">
        <f>A16+1</f>
        <v>10</v>
      </c>
      <c r="B17" s="1312" t="s">
        <v>472</v>
      </c>
      <c r="C17" s="1290" t="s">
        <v>258</v>
      </c>
      <c r="D17" s="1310" t="s">
        <v>41</v>
      </c>
      <c r="E17" s="1294">
        <f>Перечень!F22</f>
        <v>4740</v>
      </c>
      <c r="F17" s="1294">
        <f>Перечень!G22</f>
        <v>1000</v>
      </c>
      <c r="G17" s="1294">
        <f>Перечень!H22</f>
        <v>1040</v>
      </c>
      <c r="H17" s="1294">
        <f>Перечень!I22</f>
        <v>900</v>
      </c>
      <c r="I17" s="1294">
        <f>Перечень!J22</f>
        <v>900</v>
      </c>
      <c r="J17" s="1294">
        <f>Перечень!K22</f>
        <v>900</v>
      </c>
      <c r="K17" s="1285"/>
    </row>
    <row r="18" spans="1:11" ht="100.5" customHeight="1" thickBot="1">
      <c r="A18" s="1309"/>
      <c r="B18" s="1313"/>
      <c r="C18" s="1291"/>
      <c r="D18" s="1311"/>
      <c r="E18" s="1295"/>
      <c r="F18" s="1295"/>
      <c r="G18" s="1295"/>
      <c r="H18" s="1295"/>
      <c r="I18" s="1295"/>
      <c r="J18" s="1295"/>
      <c r="K18" s="1286"/>
    </row>
    <row r="19" spans="1:11" ht="66" customHeight="1" thickBot="1">
      <c r="A19" s="349">
        <v>11</v>
      </c>
      <c r="B19" s="252" t="s">
        <v>445</v>
      </c>
      <c r="C19" s="358" t="s">
        <v>258</v>
      </c>
      <c r="D19" s="297"/>
      <c r="E19" s="263">
        <f>SUM(F19:J19)</f>
        <v>141</v>
      </c>
      <c r="F19" s="263">
        <v>0</v>
      </c>
      <c r="G19" s="263">
        <f>SUM(Перечень!H23)</f>
        <v>141</v>
      </c>
      <c r="H19" s="263">
        <v>0</v>
      </c>
      <c r="I19" s="263">
        <v>0</v>
      </c>
      <c r="J19" s="263">
        <v>0</v>
      </c>
      <c r="K19" s="359"/>
    </row>
    <row r="20" spans="1:11" ht="92.25" customHeight="1" thickBot="1">
      <c r="A20" s="349">
        <v>12</v>
      </c>
      <c r="B20" s="252" t="s">
        <v>473</v>
      </c>
      <c r="C20" s="358" t="s">
        <v>258</v>
      </c>
      <c r="D20" s="323" t="s">
        <v>326</v>
      </c>
      <c r="E20" s="263">
        <f>Перечень!F28</f>
        <v>750</v>
      </c>
      <c r="F20" s="263">
        <f>Перечень!G28</f>
        <v>100</v>
      </c>
      <c r="G20" s="263">
        <f>Перечень!H28</f>
        <v>350</v>
      </c>
      <c r="H20" s="263">
        <f>Перечень!I28</f>
        <v>100</v>
      </c>
      <c r="I20" s="263">
        <f>Перечень!J28</f>
        <v>100</v>
      </c>
      <c r="J20" s="263">
        <f>Перечень!K28</f>
        <v>100</v>
      </c>
      <c r="K20" s="352"/>
    </row>
    <row r="21" spans="1:11" ht="85.5" customHeight="1">
      <c r="A21" s="1308">
        <v>13</v>
      </c>
      <c r="B21" s="1312" t="s">
        <v>474</v>
      </c>
      <c r="C21" s="1290" t="s">
        <v>258</v>
      </c>
      <c r="D21" s="1292" t="s">
        <v>258</v>
      </c>
      <c r="E21" s="1294">
        <f>Перечень!F29</f>
        <v>750</v>
      </c>
      <c r="F21" s="1294">
        <f>Перечень!G29</f>
        <v>150</v>
      </c>
      <c r="G21" s="1294">
        <f>Перечень!H29</f>
        <v>150</v>
      </c>
      <c r="H21" s="1294">
        <f>Перечень!I29</f>
        <v>150</v>
      </c>
      <c r="I21" s="1294">
        <f>Перечень!J29</f>
        <v>150</v>
      </c>
      <c r="J21" s="1294">
        <f>Перечень!K29</f>
        <v>150</v>
      </c>
      <c r="K21" s="1285"/>
    </row>
    <row r="22" spans="1:11" ht="154.5" customHeight="1" thickBot="1">
      <c r="A22" s="1309"/>
      <c r="B22" s="1313"/>
      <c r="C22" s="1291"/>
      <c r="D22" s="1293"/>
      <c r="E22" s="1295"/>
      <c r="F22" s="1295"/>
      <c r="G22" s="1295"/>
      <c r="H22" s="1295"/>
      <c r="I22" s="1295"/>
      <c r="J22" s="1295"/>
      <c r="K22" s="1286"/>
    </row>
    <row r="23" spans="1:11" ht="72" customHeight="1" thickBot="1">
      <c r="A23" s="349">
        <v>14</v>
      </c>
      <c r="B23" s="252" t="s">
        <v>475</v>
      </c>
      <c r="C23" s="358" t="s">
        <v>258</v>
      </c>
      <c r="D23" s="351" t="s">
        <v>15</v>
      </c>
      <c r="E23" s="263">
        <f t="shared" si="1"/>
        <v>1100</v>
      </c>
      <c r="F23" s="263">
        <f>Перечень!G30</f>
        <v>300</v>
      </c>
      <c r="G23" s="263">
        <f>Перечень!H30</f>
        <v>200</v>
      </c>
      <c r="H23" s="263">
        <f>Перечень!I30</f>
        <v>200</v>
      </c>
      <c r="I23" s="263">
        <f>Перечень!J30</f>
        <v>200</v>
      </c>
      <c r="J23" s="263">
        <f>Перечень!K30</f>
        <v>200</v>
      </c>
      <c r="K23" s="352"/>
    </row>
    <row r="24" spans="1:11" ht="75.75" customHeight="1" thickBot="1">
      <c r="A24" s="349">
        <f>A23+1</f>
        <v>15</v>
      </c>
      <c r="B24" s="252" t="s">
        <v>476</v>
      </c>
      <c r="C24" s="350" t="s">
        <v>258</v>
      </c>
      <c r="D24" s="323" t="s">
        <v>327</v>
      </c>
      <c r="E24" s="263">
        <f t="shared" si="1"/>
        <v>2190</v>
      </c>
      <c r="F24" s="263">
        <f>Перечень!G31</f>
        <v>1500</v>
      </c>
      <c r="G24" s="263">
        <f>Перечень!H31</f>
        <v>690</v>
      </c>
      <c r="H24" s="263">
        <f>Перечень!I31</f>
        <v>0</v>
      </c>
      <c r="I24" s="263">
        <f>Перечень!J31</f>
        <v>0</v>
      </c>
      <c r="J24" s="263">
        <f>Перечень!K31</f>
        <v>0</v>
      </c>
      <c r="K24" s="352"/>
    </row>
    <row r="25" spans="1:11" ht="75" customHeight="1" thickBot="1">
      <c r="A25" s="349">
        <f>A24+1</f>
        <v>16</v>
      </c>
      <c r="B25" s="252" t="s">
        <v>477</v>
      </c>
      <c r="C25" s="350" t="s">
        <v>258</v>
      </c>
      <c r="D25" s="351" t="s">
        <v>42</v>
      </c>
      <c r="E25" s="263">
        <f t="shared" si="1"/>
        <v>1100</v>
      </c>
      <c r="F25" s="263">
        <f>Перечень!G35</f>
        <v>220</v>
      </c>
      <c r="G25" s="263">
        <f>Перечень!H35</f>
        <v>220</v>
      </c>
      <c r="H25" s="263">
        <f>Перечень!I35</f>
        <v>220</v>
      </c>
      <c r="I25" s="263">
        <f>Перечень!J35</f>
        <v>220</v>
      </c>
      <c r="J25" s="263">
        <f>Перечень!K35</f>
        <v>220</v>
      </c>
      <c r="K25" s="352"/>
    </row>
    <row r="26" spans="1:11" ht="145.19999999999999" customHeight="1" thickBot="1">
      <c r="A26" s="349">
        <f>A25+1</f>
        <v>17</v>
      </c>
      <c r="B26" s="252" t="s">
        <v>446</v>
      </c>
      <c r="C26" s="350" t="s">
        <v>258</v>
      </c>
      <c r="D26" s="351" t="s">
        <v>43</v>
      </c>
      <c r="E26" s="263">
        <f t="shared" si="1"/>
        <v>1200</v>
      </c>
      <c r="F26" s="263">
        <f>Перечень!G36</f>
        <v>0</v>
      </c>
      <c r="G26" s="263">
        <f>Перечень!H36</f>
        <v>300</v>
      </c>
      <c r="H26" s="263">
        <f>Перечень!I36</f>
        <v>300</v>
      </c>
      <c r="I26" s="263">
        <f>Перечень!J36</f>
        <v>300</v>
      </c>
      <c r="J26" s="263">
        <f>Перечень!K36</f>
        <v>300</v>
      </c>
      <c r="K26" s="352"/>
    </row>
    <row r="27" spans="1:11" ht="55.5" customHeight="1">
      <c r="A27" s="1273">
        <f>A26+1</f>
        <v>18</v>
      </c>
      <c r="B27" s="1275" t="s">
        <v>478</v>
      </c>
      <c r="C27" s="235" t="s">
        <v>44</v>
      </c>
      <c r="D27" s="1277" t="s">
        <v>151</v>
      </c>
      <c r="E27" s="315">
        <f>SUM(E28:E29)</f>
        <v>4316.8</v>
      </c>
      <c r="F27" s="315">
        <f t="shared" ref="F27:J27" si="3">SUM(F28:F29)</f>
        <v>722.4</v>
      </c>
      <c r="G27" s="315">
        <f t="shared" si="3"/>
        <v>1494.4</v>
      </c>
      <c r="H27" s="315">
        <f t="shared" si="3"/>
        <v>700</v>
      </c>
      <c r="I27" s="315">
        <f t="shared" si="3"/>
        <v>700</v>
      </c>
      <c r="J27" s="315">
        <f t="shared" si="3"/>
        <v>700</v>
      </c>
      <c r="K27" s="1285"/>
    </row>
    <row r="28" spans="1:11" ht="53.25" customHeight="1" thickBot="1">
      <c r="A28" s="1274"/>
      <c r="B28" s="1297"/>
      <c r="C28" s="206" t="s">
        <v>119</v>
      </c>
      <c r="D28" s="1278"/>
      <c r="E28" s="356">
        <f t="shared" ref="E28" si="4">SUM(F28:J28)</f>
        <v>1216.8</v>
      </c>
      <c r="F28" s="356">
        <f>SUM(Перечень!G44)</f>
        <v>422.4</v>
      </c>
      <c r="G28" s="356">
        <f>SUM(Перечень!H44)</f>
        <v>794.4</v>
      </c>
      <c r="H28" s="356">
        <f>SUM(Перечень!I44)</f>
        <v>0</v>
      </c>
      <c r="I28" s="356">
        <f>SUM(Перечень!J44)</f>
        <v>0</v>
      </c>
      <c r="J28" s="356">
        <f>SUM(Перечень!K44)</f>
        <v>0</v>
      </c>
      <c r="K28" s="1296"/>
    </row>
    <row r="29" spans="1:11" ht="64.5" customHeight="1" thickBot="1">
      <c r="A29" s="1274"/>
      <c r="B29" s="1297"/>
      <c r="C29" s="5" t="s">
        <v>258</v>
      </c>
      <c r="D29" s="1289"/>
      <c r="E29" s="214">
        <f t="shared" si="1"/>
        <v>3100</v>
      </c>
      <c r="F29" s="214">
        <f>Перечень!G45</f>
        <v>300</v>
      </c>
      <c r="G29" s="214">
        <f>Перечень!H45</f>
        <v>700</v>
      </c>
      <c r="H29" s="214">
        <f>Перечень!I45</f>
        <v>700</v>
      </c>
      <c r="I29" s="214">
        <f>Перечень!J45</f>
        <v>700</v>
      </c>
      <c r="J29" s="214">
        <f>Перечень!K45</f>
        <v>700</v>
      </c>
      <c r="K29" s="1296"/>
    </row>
    <row r="30" spans="1:11" ht="68.25" customHeight="1" thickBot="1">
      <c r="A30" s="349">
        <f>A27+1</f>
        <v>19</v>
      </c>
      <c r="B30" s="252" t="s">
        <v>447</v>
      </c>
      <c r="C30" s="350" t="s">
        <v>258</v>
      </c>
      <c r="D30" s="323" t="s">
        <v>327</v>
      </c>
      <c r="E30" s="263">
        <f t="shared" si="1"/>
        <v>1530</v>
      </c>
      <c r="F30" s="263">
        <f>Перечень!G46</f>
        <v>150</v>
      </c>
      <c r="G30" s="263">
        <f>Перечень!H46</f>
        <v>300</v>
      </c>
      <c r="H30" s="263">
        <f>Перечень!I46</f>
        <v>360</v>
      </c>
      <c r="I30" s="263">
        <f>Перечень!J46</f>
        <v>360</v>
      </c>
      <c r="J30" s="263">
        <f>Перечень!K46</f>
        <v>360</v>
      </c>
      <c r="K30" s="352"/>
    </row>
    <row r="31" spans="1:11" ht="46.95" customHeight="1">
      <c r="A31" s="1273">
        <v>20</v>
      </c>
      <c r="B31" s="1312" t="s">
        <v>479</v>
      </c>
      <c r="C31" s="235" t="s">
        <v>152</v>
      </c>
      <c r="D31" s="1277" t="s">
        <v>327</v>
      </c>
      <c r="E31" s="315">
        <f>SUM(E32)</f>
        <v>2715</v>
      </c>
      <c r="F31" s="315">
        <f t="shared" ref="F31:J31" si="5">SUM(F32)</f>
        <v>440</v>
      </c>
      <c r="G31" s="315">
        <f t="shared" si="5"/>
        <v>505</v>
      </c>
      <c r="H31" s="315">
        <f t="shared" si="5"/>
        <v>590</v>
      </c>
      <c r="I31" s="315">
        <f t="shared" si="5"/>
        <v>590</v>
      </c>
      <c r="J31" s="315">
        <f t="shared" si="5"/>
        <v>590</v>
      </c>
      <c r="K31" s="1285"/>
    </row>
    <row r="32" spans="1:11" ht="63.75" customHeight="1" thickBot="1">
      <c r="A32" s="1274"/>
      <c r="B32" s="1315"/>
      <c r="C32" s="5" t="s">
        <v>258</v>
      </c>
      <c r="D32" s="1289"/>
      <c r="E32" s="214">
        <f t="shared" si="1"/>
        <v>2715</v>
      </c>
      <c r="F32" s="214">
        <f>Перечень!G47</f>
        <v>440</v>
      </c>
      <c r="G32" s="214">
        <f>Перечень!H47</f>
        <v>505</v>
      </c>
      <c r="H32" s="214">
        <f>Перечень!I47</f>
        <v>590</v>
      </c>
      <c r="I32" s="214">
        <f>Перечень!J47</f>
        <v>590</v>
      </c>
      <c r="J32" s="214">
        <f>Перечень!K47</f>
        <v>590</v>
      </c>
      <c r="K32" s="1296"/>
    </row>
    <row r="33" spans="1:16" ht="231" customHeight="1" thickBot="1">
      <c r="A33" s="349">
        <v>21</v>
      </c>
      <c r="B33" s="252" t="s">
        <v>480</v>
      </c>
      <c r="C33" s="350" t="s">
        <v>258</v>
      </c>
      <c r="D33" s="351" t="s">
        <v>154</v>
      </c>
      <c r="E33" s="263">
        <f>Перечень!F52</f>
        <v>1140</v>
      </c>
      <c r="F33" s="263">
        <f>Перечень!G52</f>
        <v>0</v>
      </c>
      <c r="G33" s="263">
        <f>Перечень!H52</f>
        <v>0</v>
      </c>
      <c r="H33" s="263">
        <f>Перечень!I52</f>
        <v>380</v>
      </c>
      <c r="I33" s="263">
        <f>Перечень!J52</f>
        <v>380</v>
      </c>
      <c r="J33" s="263">
        <f>Перечень!K52</f>
        <v>380</v>
      </c>
      <c r="K33" s="352"/>
    </row>
    <row r="34" spans="1:16" ht="128.25" customHeight="1" thickBot="1">
      <c r="A34" s="349">
        <v>22</v>
      </c>
      <c r="B34" s="252" t="s">
        <v>481</v>
      </c>
      <c r="C34" s="350" t="s">
        <v>258</v>
      </c>
      <c r="D34" s="351" t="s">
        <v>153</v>
      </c>
      <c r="E34" s="263">
        <f>Перечень!F53</f>
        <v>800</v>
      </c>
      <c r="F34" s="263">
        <f>Перечень!G53</f>
        <v>0</v>
      </c>
      <c r="G34" s="263">
        <f>Перечень!H53</f>
        <v>200</v>
      </c>
      <c r="H34" s="263">
        <f>Перечень!I53</f>
        <v>200</v>
      </c>
      <c r="I34" s="263">
        <f>Перечень!J53</f>
        <v>200</v>
      </c>
      <c r="J34" s="263">
        <f>Перечень!K53</f>
        <v>200</v>
      </c>
      <c r="K34" s="352"/>
    </row>
    <row r="35" spans="1:16" ht="92.25" customHeight="1" thickBot="1">
      <c r="A35" s="349">
        <v>23</v>
      </c>
      <c r="B35" s="252" t="s">
        <v>482</v>
      </c>
      <c r="C35" s="350" t="s">
        <v>258</v>
      </c>
      <c r="D35" s="351" t="s">
        <v>153</v>
      </c>
      <c r="E35" s="263">
        <f>Перечень!F54</f>
        <v>1200</v>
      </c>
      <c r="F35" s="263">
        <f>Перечень!G54</f>
        <v>0</v>
      </c>
      <c r="G35" s="263">
        <f>Перечень!H54</f>
        <v>0</v>
      </c>
      <c r="H35" s="263">
        <f>Перечень!I54</f>
        <v>400</v>
      </c>
      <c r="I35" s="263">
        <f>Перечень!J54</f>
        <v>400</v>
      </c>
      <c r="J35" s="263">
        <f>Перечень!K54</f>
        <v>400</v>
      </c>
      <c r="K35" s="352"/>
    </row>
    <row r="36" spans="1:16" ht="35.25" customHeight="1" thickBot="1">
      <c r="A36" s="1307" t="s">
        <v>136</v>
      </c>
      <c r="B36" s="1307"/>
      <c r="C36" s="1307"/>
      <c r="D36" s="1307"/>
      <c r="E36" s="1307"/>
      <c r="F36" s="1307"/>
      <c r="G36" s="1307"/>
      <c r="H36" s="1307"/>
      <c r="I36" s="1307"/>
      <c r="J36" s="1307"/>
      <c r="K36" s="1307"/>
    </row>
    <row r="37" spans="1:16" ht="49.5" customHeight="1">
      <c r="A37" s="1261">
        <v>1</v>
      </c>
      <c r="B37" s="1252" t="s">
        <v>483</v>
      </c>
      <c r="C37" s="360" t="s">
        <v>119</v>
      </c>
      <c r="D37" s="225"/>
      <c r="E37" s="1316" t="s">
        <v>302</v>
      </c>
      <c r="F37" s="1317"/>
      <c r="G37" s="1317"/>
      <c r="H37" s="1317"/>
      <c r="I37" s="1317"/>
      <c r="J37" s="1317"/>
      <c r="K37" s="1318"/>
    </row>
    <row r="38" spans="1:16" ht="66.75" customHeight="1" thickBot="1">
      <c r="A38" s="1263"/>
      <c r="B38" s="1253"/>
      <c r="C38" s="361" t="s">
        <v>21</v>
      </c>
      <c r="D38" s="244"/>
      <c r="E38" s="1304" t="s">
        <v>302</v>
      </c>
      <c r="F38" s="1305"/>
      <c r="G38" s="1305"/>
      <c r="H38" s="1305"/>
      <c r="I38" s="1305"/>
      <c r="J38" s="1305"/>
      <c r="K38" s="1306"/>
    </row>
    <row r="39" spans="1:16" ht="51.75" customHeight="1">
      <c r="A39" s="1261">
        <v>2</v>
      </c>
      <c r="B39" s="1252" t="s">
        <v>484</v>
      </c>
      <c r="C39" s="360" t="s">
        <v>119</v>
      </c>
      <c r="D39" s="225"/>
      <c r="E39" s="1316" t="s">
        <v>302</v>
      </c>
      <c r="F39" s="1317"/>
      <c r="G39" s="1317"/>
      <c r="H39" s="1317"/>
      <c r="I39" s="1317"/>
      <c r="J39" s="1317"/>
      <c r="K39" s="1318"/>
    </row>
    <row r="40" spans="1:16" ht="52.5" customHeight="1" thickBot="1">
      <c r="A40" s="1263"/>
      <c r="B40" s="1253"/>
      <c r="C40" s="361" t="s">
        <v>21</v>
      </c>
      <c r="D40" s="244"/>
      <c r="E40" s="1304" t="s">
        <v>302</v>
      </c>
      <c r="F40" s="1305"/>
      <c r="G40" s="1305"/>
      <c r="H40" s="1305"/>
      <c r="I40" s="1305"/>
      <c r="J40" s="1305"/>
      <c r="K40" s="1306"/>
    </row>
    <row r="41" spans="1:16" ht="54.75" customHeight="1">
      <c r="A41" s="1321">
        <v>3</v>
      </c>
      <c r="B41" s="1330" t="s">
        <v>485</v>
      </c>
      <c r="C41" s="360" t="s">
        <v>119</v>
      </c>
      <c r="D41" s="225"/>
      <c r="E41" s="1316" t="s">
        <v>302</v>
      </c>
      <c r="F41" s="1317"/>
      <c r="G41" s="1317"/>
      <c r="H41" s="1317"/>
      <c r="I41" s="1317"/>
      <c r="J41" s="1317"/>
      <c r="K41" s="1318"/>
    </row>
    <row r="42" spans="1:16" ht="53.25" customHeight="1" thickBot="1">
      <c r="A42" s="1321"/>
      <c r="B42" s="1331"/>
      <c r="C42" s="211" t="s">
        <v>21</v>
      </c>
      <c r="D42" s="205"/>
      <c r="E42" s="1379" t="s">
        <v>302</v>
      </c>
      <c r="F42" s="1380"/>
      <c r="G42" s="1380"/>
      <c r="H42" s="1380"/>
      <c r="I42" s="1380"/>
      <c r="J42" s="1380"/>
      <c r="K42" s="1381"/>
    </row>
    <row r="43" spans="1:16" ht="153" customHeight="1">
      <c r="A43" s="1335" t="s">
        <v>26</v>
      </c>
      <c r="B43" s="1333" t="s">
        <v>448</v>
      </c>
      <c r="C43" s="313" t="s">
        <v>119</v>
      </c>
      <c r="D43" s="455" t="str">
        <f>[2]Обоснование!D44</f>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
      <c r="E43" s="313">
        <f>SUM(F43:K43)</f>
        <v>0</v>
      </c>
      <c r="F43" s="313">
        <f>SUM(Перечень!G77)</f>
        <v>0</v>
      </c>
      <c r="G43" s="313">
        <f>SUM(Перечень!H77)</f>
        <v>0</v>
      </c>
      <c r="H43" s="313">
        <f>SUM(Перечень!I77)</f>
        <v>0</v>
      </c>
      <c r="I43" s="313">
        <f>SUM(Перечень!J77)</f>
        <v>0</v>
      </c>
      <c r="J43" s="313">
        <f>SUM(Перечень!K77)</f>
        <v>0</v>
      </c>
      <c r="K43" s="313"/>
    </row>
    <row r="44" spans="1:16" ht="66" customHeight="1" thickBot="1">
      <c r="A44" s="1336"/>
      <c r="B44" s="1334"/>
      <c r="C44" s="1332" t="s">
        <v>21</v>
      </c>
      <c r="D44" s="1111" t="str">
        <f>[2]Обоснование!D45</f>
        <v>275+10% (уровень софинансирования из местного бюджета)</v>
      </c>
      <c r="E44" s="4">
        <f>SUM(F44:K44)</f>
        <v>907.5</v>
      </c>
      <c r="F44" s="4">
        <f>SUM(Перечень!G78)</f>
        <v>0</v>
      </c>
      <c r="G44" s="4">
        <f>SUM(Перечень!H78)</f>
        <v>0</v>
      </c>
      <c r="H44" s="4">
        <f>SUM(Перечень!I78)</f>
        <v>302.5</v>
      </c>
      <c r="I44" s="4">
        <f>SUM(Перечень!J78)</f>
        <v>302.5</v>
      </c>
      <c r="J44" s="4">
        <f>SUM(Перечень!K78)</f>
        <v>302.5</v>
      </c>
      <c r="K44" s="4"/>
    </row>
    <row r="45" spans="1:16" ht="28.5" hidden="1" customHeight="1" thickBot="1">
      <c r="A45" s="1337"/>
      <c r="B45" s="1101"/>
      <c r="C45" s="1136"/>
      <c r="D45" s="1118"/>
      <c r="E45" s="234"/>
      <c r="F45" s="234"/>
      <c r="G45" s="234"/>
      <c r="H45" s="234"/>
      <c r="I45" s="234"/>
      <c r="J45" s="234"/>
      <c r="K45" s="373"/>
    </row>
    <row r="46" spans="1:16" ht="37.5" customHeight="1" thickBot="1">
      <c r="A46" s="1261">
        <v>5</v>
      </c>
      <c r="B46" s="1250" t="s">
        <v>449</v>
      </c>
      <c r="C46" s="313" t="s">
        <v>293</v>
      </c>
      <c r="D46" s="225"/>
      <c r="E46" s="313">
        <f t="shared" ref="E46:E54" si="6">SUM(F46:K46)</f>
        <v>0</v>
      </c>
      <c r="F46" s="313">
        <f>SUM(Перечень!G80)</f>
        <v>0</v>
      </c>
      <c r="G46" s="313">
        <f>SUM(Перечень!H80)</f>
        <v>0</v>
      </c>
      <c r="H46" s="313">
        <f>SUM(Перечень!I80)</f>
        <v>0</v>
      </c>
      <c r="I46" s="313">
        <f>SUM(Перечень!J80)</f>
        <v>0</v>
      </c>
      <c r="J46" s="313">
        <f>SUM(Перечень!K80)</f>
        <v>0</v>
      </c>
      <c r="K46" s="313"/>
    </row>
    <row r="47" spans="1:16" ht="138" customHeight="1">
      <c r="A47" s="1262"/>
      <c r="B47" s="1338"/>
      <c r="C47" s="185" t="s">
        <v>119</v>
      </c>
      <c r="D47" s="456" t="s">
        <v>570</v>
      </c>
      <c r="E47" s="202">
        <f t="shared" si="6"/>
        <v>0</v>
      </c>
      <c r="F47" s="202">
        <f>SUM(Перечень!G81)</f>
        <v>0</v>
      </c>
      <c r="G47" s="202">
        <f>SUM(Перечень!H81)</f>
        <v>0</v>
      </c>
      <c r="H47" s="202">
        <f>SUM(Перечень!I81)</f>
        <v>0</v>
      </c>
      <c r="I47" s="202">
        <f>SUM(Перечень!J81)</f>
        <v>0</v>
      </c>
      <c r="J47" s="202">
        <f>SUM(Перечень!K81)</f>
        <v>0</v>
      </c>
      <c r="K47" s="202"/>
      <c r="L47" s="1"/>
      <c r="M47" s="1"/>
      <c r="N47" s="1"/>
      <c r="O47" s="1"/>
      <c r="P47" s="1"/>
    </row>
    <row r="48" spans="1:16" ht="75.75" customHeight="1" thickBot="1">
      <c r="A48" s="1263"/>
      <c r="B48" s="1339"/>
      <c r="C48" s="322" t="s">
        <v>21</v>
      </c>
      <c r="D48" s="457" t="s">
        <v>571</v>
      </c>
      <c r="E48" s="241">
        <f t="shared" si="6"/>
        <v>1043.4000000000001</v>
      </c>
      <c r="F48" s="241">
        <f>SUM(Перечень!G82)</f>
        <v>0</v>
      </c>
      <c r="G48" s="241">
        <f>SUM(Перечень!H82)</f>
        <v>0</v>
      </c>
      <c r="H48" s="241">
        <f>SUM(Перечень!I82)</f>
        <v>347.8</v>
      </c>
      <c r="I48" s="241">
        <f>SUM(Перечень!J82)</f>
        <v>347.8</v>
      </c>
      <c r="J48" s="241">
        <f>SUM(Перечень!K82)</f>
        <v>347.8</v>
      </c>
      <c r="K48" s="241"/>
    </row>
    <row r="49" spans="1:18" ht="42" customHeight="1">
      <c r="A49" s="1261" t="s">
        <v>365</v>
      </c>
      <c r="B49" s="1103" t="s">
        <v>486</v>
      </c>
      <c r="C49" s="206" t="s">
        <v>293</v>
      </c>
      <c r="D49" s="353"/>
      <c r="E49" s="190">
        <f t="shared" si="6"/>
        <v>0</v>
      </c>
      <c r="F49" s="190">
        <f>SUM(Перечень!G84)</f>
        <v>0</v>
      </c>
      <c r="G49" s="190">
        <f>SUM(Перечень!H84)</f>
        <v>0</v>
      </c>
      <c r="H49" s="190">
        <f>SUM(Перечень!I84)</f>
        <v>0</v>
      </c>
      <c r="I49" s="190">
        <f>SUM(Перечень!J84)</f>
        <v>0</v>
      </c>
      <c r="J49" s="190">
        <f>SUM(Перечень!K84)</f>
        <v>0</v>
      </c>
      <c r="K49" s="190"/>
    </row>
    <row r="50" spans="1:18" ht="78.75" customHeight="1">
      <c r="A50" s="1262"/>
      <c r="B50" s="1103"/>
      <c r="C50" s="372" t="s">
        <v>119</v>
      </c>
      <c r="D50" s="371" t="s">
        <v>36</v>
      </c>
      <c r="E50" s="208">
        <f t="shared" si="6"/>
        <v>33843</v>
      </c>
      <c r="F50" s="189">
        <f>SUM(Перечень!G85)</f>
        <v>22780</v>
      </c>
      <c r="G50" s="189">
        <f>SUM(Перечень!H85)</f>
        <v>11063</v>
      </c>
      <c r="H50" s="189">
        <f>SUM(Перечень!I85)</f>
        <v>0</v>
      </c>
      <c r="I50" s="189">
        <f>SUM(Перечень!J85)</f>
        <v>0</v>
      </c>
      <c r="J50" s="189">
        <f>SUM(Перечень!K85)</f>
        <v>0</v>
      </c>
      <c r="K50" s="189"/>
    </row>
    <row r="51" spans="1:18" ht="93.75" customHeight="1" thickBot="1">
      <c r="A51" s="1263"/>
      <c r="B51" s="1103"/>
      <c r="C51" s="200" t="s">
        <v>84</v>
      </c>
      <c r="D51" s="371" t="s">
        <v>329</v>
      </c>
      <c r="E51" s="208">
        <f t="shared" si="6"/>
        <v>242091.09999999998</v>
      </c>
      <c r="F51" s="189">
        <f>SUM(Перечень!G86)</f>
        <v>18272.7</v>
      </c>
      <c r="G51" s="189">
        <f>SUM(Перечень!H86)</f>
        <v>25502.5</v>
      </c>
      <c r="H51" s="189">
        <f>SUM(Перечень!I86)</f>
        <v>66105.3</v>
      </c>
      <c r="I51" s="189">
        <f>SUM(Перечень!J86)</f>
        <v>66105.3</v>
      </c>
      <c r="J51" s="189">
        <f>SUM(Перечень!K86)</f>
        <v>66105.3</v>
      </c>
      <c r="K51" s="189"/>
    </row>
    <row r="52" spans="1:18" ht="80.25" customHeight="1">
      <c r="A52" s="1261" t="s">
        <v>451</v>
      </c>
      <c r="B52" s="1334" t="s">
        <v>450</v>
      </c>
      <c r="C52" s="5" t="s">
        <v>293</v>
      </c>
      <c r="D52" s="105" t="s">
        <v>29</v>
      </c>
      <c r="E52" s="62">
        <f t="shared" si="6"/>
        <v>4676</v>
      </c>
      <c r="F52" s="202">
        <f>SUM(Перечень!G89)</f>
        <v>4676</v>
      </c>
      <c r="G52" s="202">
        <f>SUM(Перечень!H89)</f>
        <v>0</v>
      </c>
      <c r="H52" s="202">
        <f>SUM(Перечень!I89)</f>
        <v>0</v>
      </c>
      <c r="I52" s="202">
        <f>SUM(Перечень!J89)</f>
        <v>0</v>
      </c>
      <c r="J52" s="202">
        <f>SUM(Перечень!K89)</f>
        <v>0</v>
      </c>
      <c r="K52" s="202"/>
    </row>
    <row r="53" spans="1:18" ht="78.75" customHeight="1">
      <c r="A53" s="1262"/>
      <c r="B53" s="1338"/>
      <c r="C53" s="5" t="s">
        <v>119</v>
      </c>
      <c r="D53" s="105" t="s">
        <v>36</v>
      </c>
      <c r="E53" s="62">
        <f t="shared" si="6"/>
        <v>6763</v>
      </c>
      <c r="F53" s="202">
        <f>SUM(Перечень!G90)</f>
        <v>4379</v>
      </c>
      <c r="G53" s="202">
        <f>SUM(Перечень!H90)</f>
        <v>2384</v>
      </c>
      <c r="H53" s="202">
        <f>SUM(Перечень!I90)</f>
        <v>0</v>
      </c>
      <c r="I53" s="202">
        <f>SUM(Перечень!J90)</f>
        <v>0</v>
      </c>
      <c r="J53" s="202">
        <f>SUM(Перечень!K90)</f>
        <v>0</v>
      </c>
      <c r="K53" s="202"/>
    </row>
    <row r="54" spans="1:18" ht="90.75" customHeight="1" thickBot="1">
      <c r="A54" s="1263"/>
      <c r="B54" s="1338"/>
      <c r="C54" s="622" t="s">
        <v>84</v>
      </c>
      <c r="D54" s="105" t="s">
        <v>329</v>
      </c>
      <c r="E54" s="62">
        <f t="shared" si="6"/>
        <v>26279.5</v>
      </c>
      <c r="F54" s="202">
        <f>SUM(Перечень!G91)</f>
        <v>5288.5</v>
      </c>
      <c r="G54" s="202">
        <f>SUM(Перечень!H91)</f>
        <v>5257.8</v>
      </c>
      <c r="H54" s="202">
        <f>SUM(Перечень!I91)</f>
        <v>5244.4</v>
      </c>
      <c r="I54" s="202">
        <f>SUM(Перечень!J91)</f>
        <v>5244.4</v>
      </c>
      <c r="J54" s="202">
        <f>SUM(Перечень!K91)</f>
        <v>5244.4</v>
      </c>
      <c r="K54" s="202"/>
    </row>
    <row r="55" spans="1:18" ht="39" customHeight="1" thickBot="1">
      <c r="A55" s="1327" t="s">
        <v>107</v>
      </c>
      <c r="B55" s="1328"/>
      <c r="C55" s="1328"/>
      <c r="D55" s="1328"/>
      <c r="E55" s="1328"/>
      <c r="F55" s="1328"/>
      <c r="G55" s="1328"/>
      <c r="H55" s="1328"/>
      <c r="I55" s="1328"/>
      <c r="J55" s="1328"/>
      <c r="K55" s="1329"/>
    </row>
    <row r="56" spans="1:18" ht="89.25" customHeight="1" thickBot="1">
      <c r="A56" s="362">
        <v>1</v>
      </c>
      <c r="B56" s="325" t="s">
        <v>487</v>
      </c>
      <c r="C56" s="350" t="s">
        <v>84</v>
      </c>
      <c r="D56" s="350"/>
      <c r="E56" s="1320" t="s">
        <v>302</v>
      </c>
      <c r="F56" s="1320"/>
      <c r="G56" s="1320"/>
      <c r="H56" s="1320"/>
      <c r="I56" s="1320"/>
      <c r="J56" s="1320"/>
      <c r="K56" s="352"/>
    </row>
    <row r="57" spans="1:18" ht="66.599999999999994" thickBot="1">
      <c r="A57" s="362">
        <v>2</v>
      </c>
      <c r="B57" s="325" t="s">
        <v>488</v>
      </c>
      <c r="C57" s="363" t="s">
        <v>328</v>
      </c>
      <c r="D57" s="350"/>
      <c r="E57" s="1319" t="s">
        <v>303</v>
      </c>
      <c r="F57" s="1319"/>
      <c r="G57" s="1319"/>
      <c r="H57" s="1319"/>
      <c r="I57" s="1319"/>
      <c r="J57" s="1319"/>
      <c r="K57" s="352"/>
    </row>
    <row r="58" spans="1:18" ht="252" customHeight="1" thickBot="1">
      <c r="A58" s="362">
        <v>3</v>
      </c>
      <c r="B58" s="325" t="s">
        <v>489</v>
      </c>
      <c r="C58" s="363" t="s">
        <v>328</v>
      </c>
      <c r="D58" s="350"/>
      <c r="E58" s="1319" t="s">
        <v>302</v>
      </c>
      <c r="F58" s="1319"/>
      <c r="G58" s="1319"/>
      <c r="H58" s="1319"/>
      <c r="I58" s="1319"/>
      <c r="J58" s="1319"/>
      <c r="K58" s="352"/>
    </row>
    <row r="59" spans="1:18" ht="63.75" customHeight="1" thickBot="1">
      <c r="A59" s="362">
        <v>4</v>
      </c>
      <c r="B59" s="325" t="s">
        <v>130</v>
      </c>
      <c r="C59" s="363" t="s">
        <v>328</v>
      </c>
      <c r="D59" s="350"/>
      <c r="E59" s="1319" t="s">
        <v>302</v>
      </c>
      <c r="F59" s="1319"/>
      <c r="G59" s="1319"/>
      <c r="H59" s="1319"/>
      <c r="I59" s="1319"/>
      <c r="J59" s="1319"/>
      <c r="K59" s="352"/>
    </row>
    <row r="60" spans="1:18" ht="147.75" customHeight="1" thickBot="1">
      <c r="A60" s="362">
        <v>5</v>
      </c>
      <c r="B60" s="325" t="s">
        <v>131</v>
      </c>
      <c r="C60" s="363" t="s">
        <v>328</v>
      </c>
      <c r="D60" s="323" t="s">
        <v>858</v>
      </c>
      <c r="E60" s="364">
        <f>SUM(F60:J60)</f>
        <v>2100</v>
      </c>
      <c r="F60" s="263">
        <f>SUM(Перечень!G118)</f>
        <v>0</v>
      </c>
      <c r="G60" s="263">
        <f>SUM(Перечень!H118)</f>
        <v>500</v>
      </c>
      <c r="H60" s="263">
        <f>SUM(Перечень!I118)</f>
        <v>500</v>
      </c>
      <c r="I60" s="263">
        <f>SUM(Перечень!J118)</f>
        <v>550</v>
      </c>
      <c r="J60" s="263">
        <f>SUM(Перечень!K118)</f>
        <v>550</v>
      </c>
      <c r="K60" s="365"/>
      <c r="Q60" s="10"/>
    </row>
    <row r="61" spans="1:18" ht="74.25" customHeight="1" thickBot="1">
      <c r="A61" s="362">
        <v>6</v>
      </c>
      <c r="B61" s="325" t="s">
        <v>123</v>
      </c>
      <c r="C61" s="363" t="s">
        <v>328</v>
      </c>
      <c r="D61" s="350"/>
      <c r="E61" s="1319" t="s">
        <v>303</v>
      </c>
      <c r="F61" s="1319"/>
      <c r="G61" s="1319"/>
      <c r="H61" s="1319"/>
      <c r="I61" s="1319"/>
      <c r="J61" s="1319"/>
      <c r="K61" s="352"/>
      <c r="N61" s="10"/>
      <c r="O61" s="10"/>
      <c r="P61" s="10"/>
      <c r="Q61" s="10"/>
      <c r="R61" s="10"/>
    </row>
    <row r="62" spans="1:18" ht="35.25" customHeight="1" thickBot="1">
      <c r="A62" s="1321" t="s">
        <v>229</v>
      </c>
      <c r="B62" s="1322"/>
      <c r="C62" s="1322"/>
      <c r="D62" s="1322"/>
      <c r="E62" s="1322"/>
      <c r="F62" s="1322"/>
      <c r="G62" s="1322"/>
      <c r="H62" s="1322"/>
      <c r="I62" s="1322"/>
      <c r="J62" s="1322"/>
      <c r="K62" s="1323"/>
      <c r="N62" s="10"/>
      <c r="O62" s="10"/>
      <c r="P62" s="10"/>
      <c r="Q62" s="10"/>
      <c r="R62" s="10"/>
    </row>
    <row r="63" spans="1:18" ht="183.75" customHeight="1" thickBot="1">
      <c r="A63" s="366">
        <v>1</v>
      </c>
      <c r="B63" s="367" t="s">
        <v>230</v>
      </c>
      <c r="C63" s="323" t="s">
        <v>304</v>
      </c>
      <c r="D63" s="367" t="s">
        <v>73</v>
      </c>
      <c r="E63" s="263">
        <f>SUM(F63:J63)</f>
        <v>2410.4</v>
      </c>
      <c r="F63" s="263">
        <f>SUM(Перечень!G131)</f>
        <v>602.9</v>
      </c>
      <c r="G63" s="263">
        <f>SUM(Перечень!H131)</f>
        <v>262</v>
      </c>
      <c r="H63" s="263">
        <f>SUM(Перечень!I131)</f>
        <v>1008.5</v>
      </c>
      <c r="I63" s="263">
        <f>SUM(Перечень!J131)</f>
        <v>266</v>
      </c>
      <c r="J63" s="263">
        <f>SUM(Перечень!K131)</f>
        <v>271</v>
      </c>
      <c r="K63" s="368"/>
      <c r="N63" s="13"/>
      <c r="O63" s="13"/>
      <c r="P63" s="13"/>
      <c r="Q63" s="10"/>
    </row>
    <row r="64" spans="1:18" ht="102" customHeight="1" thickBot="1">
      <c r="A64" s="366">
        <v>2</v>
      </c>
      <c r="B64" s="367" t="s">
        <v>74</v>
      </c>
      <c r="C64" s="367" t="s">
        <v>304</v>
      </c>
      <c r="D64" s="367" t="s">
        <v>75</v>
      </c>
      <c r="E64" s="263">
        <f>SUM(F64:J64)</f>
        <v>104856.09999999999</v>
      </c>
      <c r="F64" s="263">
        <f>SUM(Перечень!G132)</f>
        <v>19836.599999999999</v>
      </c>
      <c r="G64" s="263">
        <f>SUM(Перечень!H132)</f>
        <v>20128.8</v>
      </c>
      <c r="H64" s="263">
        <f>SUM(Перечень!I132)</f>
        <v>20862.900000000001</v>
      </c>
      <c r="I64" s="263">
        <f>SUM(Перечень!J132)</f>
        <v>21890.3</v>
      </c>
      <c r="J64" s="263">
        <f>SUM(Перечень!K132)</f>
        <v>22137.5</v>
      </c>
      <c r="K64" s="368"/>
    </row>
    <row r="65" spans="1:14" ht="241.95" customHeight="1" thickBot="1">
      <c r="A65" s="366">
        <v>3</v>
      </c>
      <c r="B65" s="367" t="s">
        <v>76</v>
      </c>
      <c r="C65" s="367" t="s">
        <v>304</v>
      </c>
      <c r="D65" s="367" t="s">
        <v>77</v>
      </c>
      <c r="E65" s="263">
        <f>SUM(F65:J65)</f>
        <v>484</v>
      </c>
      <c r="F65" s="263">
        <f>SUM(Перечень!G133)</f>
        <v>116</v>
      </c>
      <c r="G65" s="263">
        <f>SUM(Перечень!H133)</f>
        <v>93</v>
      </c>
      <c r="H65" s="263">
        <f>SUM(Перечень!I133)</f>
        <v>90</v>
      </c>
      <c r="I65" s="263">
        <f>SUM(Перечень!J133)</f>
        <v>90</v>
      </c>
      <c r="J65" s="263">
        <f>SUM(Перечень!K133)</f>
        <v>95</v>
      </c>
      <c r="K65" s="368"/>
    </row>
    <row r="66" spans="1:14" ht="32.25" customHeight="1">
      <c r="A66" s="1324" t="s">
        <v>305</v>
      </c>
      <c r="B66" s="1325"/>
      <c r="C66" s="1325"/>
      <c r="D66" s="1325"/>
      <c r="E66" s="1325"/>
      <c r="F66" s="1325"/>
      <c r="G66" s="1325"/>
      <c r="H66" s="1325"/>
      <c r="I66" s="1325"/>
      <c r="J66" s="1325"/>
      <c r="K66" s="1326"/>
    </row>
    <row r="67" spans="1:14" ht="171" hidden="1" customHeight="1">
      <c r="A67" s="84"/>
      <c r="B67" s="84"/>
      <c r="C67" s="105"/>
      <c r="D67" s="105"/>
      <c r="E67" s="106"/>
      <c r="F67" s="1115"/>
      <c r="G67" s="1116"/>
      <c r="H67" s="1116"/>
      <c r="I67" s="1116"/>
      <c r="J67" s="1116"/>
      <c r="K67" s="1116"/>
      <c r="L67" s="1117"/>
    </row>
    <row r="68" spans="1:14" ht="165.75" hidden="1" customHeight="1">
      <c r="A68" s="369"/>
      <c r="B68" s="369"/>
      <c r="C68" s="370"/>
      <c r="D68" s="371"/>
      <c r="E68" s="302"/>
      <c r="F68" s="1377"/>
      <c r="G68" s="1378"/>
      <c r="H68" s="1378"/>
      <c r="I68" s="1378"/>
      <c r="J68" s="1378"/>
      <c r="K68" s="1378"/>
      <c r="L68" s="1117"/>
    </row>
    <row r="69" spans="1:14" ht="93" customHeight="1">
      <c r="A69" s="84">
        <v>1</v>
      </c>
      <c r="B69" s="105" t="s">
        <v>620</v>
      </c>
      <c r="C69" s="105" t="s">
        <v>258</v>
      </c>
      <c r="D69" s="105"/>
      <c r="E69" s="102" t="s">
        <v>619</v>
      </c>
      <c r="F69" s="102" t="s">
        <v>619</v>
      </c>
      <c r="G69" s="102" t="s">
        <v>619</v>
      </c>
      <c r="H69" s="516">
        <f>SUM(Перечень!I138)</f>
        <v>4000</v>
      </c>
      <c r="I69" s="516">
        <f>SUM(Перечень!J138)</f>
        <v>4000</v>
      </c>
      <c r="J69" s="516">
        <f>SUM(Перечень!K138)</f>
        <v>4000</v>
      </c>
      <c r="K69" s="516"/>
      <c r="L69" s="515"/>
    </row>
    <row r="70" spans="1:14" ht="93" customHeight="1" thickBot="1">
      <c r="A70" s="84">
        <v>2</v>
      </c>
      <c r="B70" s="105" t="s">
        <v>621</v>
      </c>
      <c r="C70" s="105" t="s">
        <v>258</v>
      </c>
      <c r="D70" s="105"/>
      <c r="E70" s="1272" t="s">
        <v>85</v>
      </c>
      <c r="F70" s="1272"/>
      <c r="G70" s="1272"/>
      <c r="H70" s="1272"/>
      <c r="I70" s="1272"/>
      <c r="J70" s="1272"/>
      <c r="K70" s="1272"/>
      <c r="L70" s="515"/>
    </row>
    <row r="71" spans="1:14" ht="87.75" customHeight="1" thickBot="1">
      <c r="A71" s="362">
        <v>3</v>
      </c>
      <c r="B71" s="323" t="s">
        <v>155</v>
      </c>
      <c r="C71" s="367" t="s">
        <v>258</v>
      </c>
      <c r="D71" s="249"/>
      <c r="E71" s="1266" t="s">
        <v>85</v>
      </c>
      <c r="F71" s="1267"/>
      <c r="G71" s="1267"/>
      <c r="H71" s="1267"/>
      <c r="I71" s="1267"/>
      <c r="J71" s="1267"/>
      <c r="K71" s="1268"/>
    </row>
    <row r="72" spans="1:14" ht="80.25" customHeight="1" thickBot="1">
      <c r="A72" s="362">
        <v>4</v>
      </c>
      <c r="B72" s="323" t="s">
        <v>46</v>
      </c>
      <c r="C72" s="367" t="s">
        <v>258</v>
      </c>
      <c r="D72" s="249"/>
      <c r="E72" s="1266" t="s">
        <v>85</v>
      </c>
      <c r="F72" s="1267"/>
      <c r="G72" s="1267"/>
      <c r="H72" s="1267"/>
      <c r="I72" s="1267"/>
      <c r="J72" s="1267"/>
      <c r="K72" s="1268"/>
    </row>
    <row r="73" spans="1:14" ht="75" customHeight="1" thickBot="1">
      <c r="A73" s="362">
        <v>5</v>
      </c>
      <c r="B73" s="323" t="s">
        <v>156</v>
      </c>
      <c r="C73" s="367" t="s">
        <v>258</v>
      </c>
      <c r="D73" s="249"/>
      <c r="E73" s="1266" t="s">
        <v>85</v>
      </c>
      <c r="F73" s="1267"/>
      <c r="G73" s="1267"/>
      <c r="H73" s="1267"/>
      <c r="I73" s="1267"/>
      <c r="J73" s="1267"/>
      <c r="K73" s="1268"/>
      <c r="M73" s="35"/>
      <c r="N73" s="35"/>
    </row>
    <row r="74" spans="1:14" ht="20.25" customHeight="1" thickBot="1">
      <c r="A74" s="1269" t="s">
        <v>137</v>
      </c>
      <c r="B74" s="1270"/>
      <c r="C74" s="1270"/>
      <c r="D74" s="1270"/>
      <c r="E74" s="1270"/>
      <c r="F74" s="1270"/>
      <c r="G74" s="1270"/>
      <c r="H74" s="1270"/>
      <c r="I74" s="1270"/>
      <c r="J74" s="1270"/>
      <c r="K74" s="1271"/>
      <c r="M74" s="36"/>
      <c r="N74" s="13"/>
    </row>
    <row r="75" spans="1:14" ht="55.5" customHeight="1">
      <c r="A75" s="1264">
        <v>1</v>
      </c>
      <c r="B75" s="1250" t="s">
        <v>440</v>
      </c>
      <c r="C75" s="360" t="s">
        <v>119</v>
      </c>
      <c r="D75" s="326"/>
      <c r="E75" s="326">
        <f t="shared" ref="E75:E83" si="7">SUM(F75:K75)</f>
        <v>2520.1999999999998</v>
      </c>
      <c r="F75" s="326">
        <f>SUM(Перечень!G164)</f>
        <v>17.7</v>
      </c>
      <c r="G75" s="326">
        <f>SUM(Перечень!H164)</f>
        <v>20</v>
      </c>
      <c r="H75" s="326">
        <f>SUM(Перечень!I164)</f>
        <v>827.5</v>
      </c>
      <c r="I75" s="326">
        <f>SUM(Перечень!J164)</f>
        <v>827.5</v>
      </c>
      <c r="J75" s="326">
        <f>SUM(Перечень!K164)</f>
        <v>827.5</v>
      </c>
      <c r="K75" s="326"/>
      <c r="M75" s="36"/>
      <c r="N75" s="13"/>
    </row>
    <row r="76" spans="1:14" ht="66.75" customHeight="1" thickBot="1">
      <c r="A76" s="1265"/>
      <c r="B76" s="1251"/>
      <c r="C76" s="223" t="s">
        <v>258</v>
      </c>
      <c r="D76" s="223"/>
      <c r="E76" s="213">
        <f t="shared" si="7"/>
        <v>121865</v>
      </c>
      <c r="F76" s="213">
        <f>SUM(Перечень!G165)</f>
        <v>24635.3</v>
      </c>
      <c r="G76" s="213">
        <f>SUM(Перечень!H165)</f>
        <v>23379.7</v>
      </c>
      <c r="H76" s="213">
        <f>SUM(Перечень!I165)</f>
        <v>24060</v>
      </c>
      <c r="I76" s="213">
        <f>SUM(Перечень!J165)</f>
        <v>24665</v>
      </c>
      <c r="J76" s="213">
        <f>SUM(Перечень!K165)</f>
        <v>25125</v>
      </c>
      <c r="K76" s="213"/>
      <c r="M76" s="36"/>
      <c r="N76" s="13"/>
    </row>
    <row r="77" spans="1:14" ht="52.5" customHeight="1">
      <c r="A77" s="1256">
        <v>2</v>
      </c>
      <c r="B77" s="1252" t="s">
        <v>441</v>
      </c>
      <c r="C77" s="324" t="s">
        <v>119</v>
      </c>
      <c r="D77" s="389"/>
      <c r="E77" s="375">
        <f t="shared" si="7"/>
        <v>22788.9</v>
      </c>
      <c r="F77" s="375">
        <f>SUM(Перечень!G167)</f>
        <v>4045.7</v>
      </c>
      <c r="G77" s="375">
        <f>SUM(Перечень!H167)</f>
        <v>3044.5</v>
      </c>
      <c r="H77" s="375">
        <f>SUM(Перечень!I167)</f>
        <v>5232.8999999999996</v>
      </c>
      <c r="I77" s="375">
        <f>SUM(Перечень!J167)</f>
        <v>5232.8999999999996</v>
      </c>
      <c r="J77" s="375">
        <f>SUM(Перечень!K167)</f>
        <v>5232.8999999999996</v>
      </c>
      <c r="K77" s="401"/>
      <c r="M77" s="36"/>
      <c r="N77" s="13"/>
    </row>
    <row r="78" spans="1:14" ht="65.25" customHeight="1" thickBot="1">
      <c r="A78" s="1257"/>
      <c r="B78" s="1253"/>
      <c r="C78" s="390" t="s">
        <v>258</v>
      </c>
      <c r="D78" s="390"/>
      <c r="E78" s="388">
        <f t="shared" si="7"/>
        <v>8067.1</v>
      </c>
      <c r="F78" s="388">
        <f>SUM(Перечень!G168)</f>
        <v>2050.1</v>
      </c>
      <c r="G78" s="388">
        <f>SUM(Перечень!H168)</f>
        <v>3017</v>
      </c>
      <c r="H78" s="388">
        <f>SUM(Перечень!I168)</f>
        <v>1000</v>
      </c>
      <c r="I78" s="388">
        <f>SUM(Перечень!J168)</f>
        <v>1000</v>
      </c>
      <c r="J78" s="388">
        <f>SUM(Перечень!K168)</f>
        <v>1000</v>
      </c>
      <c r="K78" s="402"/>
      <c r="M78" s="36"/>
      <c r="N78" s="13"/>
    </row>
    <row r="79" spans="1:14" ht="52.5" customHeight="1">
      <c r="A79" s="1254">
        <v>3</v>
      </c>
      <c r="B79" s="1103" t="s">
        <v>442</v>
      </c>
      <c r="C79" s="222" t="s">
        <v>119</v>
      </c>
      <c r="D79" s="221"/>
      <c r="E79" s="400">
        <f t="shared" si="7"/>
        <v>52961.1</v>
      </c>
      <c r="F79" s="400">
        <f>SUM(Перечень!G170)</f>
        <v>13614.2</v>
      </c>
      <c r="G79" s="400">
        <f>SUM(Перечень!H170)</f>
        <v>9765.1</v>
      </c>
      <c r="H79" s="400">
        <f>SUM(Перечень!I170)</f>
        <v>9860.6</v>
      </c>
      <c r="I79" s="400">
        <f>SUM(Перечень!J170)</f>
        <v>9860.6</v>
      </c>
      <c r="J79" s="400">
        <f>SUM(Перечень!K170)</f>
        <v>9860.6</v>
      </c>
      <c r="K79" s="400"/>
      <c r="M79" s="36"/>
      <c r="N79" s="13"/>
    </row>
    <row r="80" spans="1:14" ht="65.25" customHeight="1" thickBot="1">
      <c r="A80" s="1255"/>
      <c r="B80" s="1253"/>
      <c r="C80" s="210" t="s">
        <v>258</v>
      </c>
      <c r="D80" s="200"/>
      <c r="E80" s="213">
        <f t="shared" si="7"/>
        <v>996849</v>
      </c>
      <c r="F80" s="213">
        <f>SUM(Перечень!G171)</f>
        <v>195720.2</v>
      </c>
      <c r="G80" s="213">
        <f>SUM(Перечень!H171)</f>
        <v>198590.8</v>
      </c>
      <c r="H80" s="213">
        <f>SUM(Перечень!I171)</f>
        <v>200846</v>
      </c>
      <c r="I80" s="213">
        <f>SUM(Перечень!J171)</f>
        <v>200846</v>
      </c>
      <c r="J80" s="213">
        <f>SUM(Перечень!K171)</f>
        <v>200846</v>
      </c>
      <c r="K80" s="213"/>
      <c r="M80" s="37"/>
      <c r="N80" s="13"/>
    </row>
    <row r="81" spans="1:16" ht="68.25" customHeight="1" thickBot="1">
      <c r="A81" s="362">
        <v>4</v>
      </c>
      <c r="B81" s="323" t="s">
        <v>443</v>
      </c>
      <c r="C81" s="367" t="s">
        <v>258</v>
      </c>
      <c r="D81" s="367"/>
      <c r="E81" s="376">
        <f t="shared" si="7"/>
        <v>5348</v>
      </c>
      <c r="F81" s="376">
        <f>SUM(Перечень!G177)</f>
        <v>0</v>
      </c>
      <c r="G81" s="376">
        <f>SUM(Перечень!H177)</f>
        <v>1598</v>
      </c>
      <c r="H81" s="376">
        <f>SUM(Перечень!I177)</f>
        <v>1250</v>
      </c>
      <c r="I81" s="376">
        <f>SUM(Перечень!J177)</f>
        <v>1250</v>
      </c>
      <c r="J81" s="376">
        <f>SUM(Перечень!K177)</f>
        <v>1250</v>
      </c>
      <c r="K81" s="376"/>
      <c r="M81" s="36"/>
      <c r="N81" s="13"/>
    </row>
    <row r="82" spans="1:16" ht="66.599999999999994" thickBot="1">
      <c r="A82" s="362">
        <v>5</v>
      </c>
      <c r="B82" s="323" t="s">
        <v>78</v>
      </c>
      <c r="C82" s="367" t="s">
        <v>258</v>
      </c>
      <c r="D82" s="323"/>
      <c r="E82" s="263">
        <f t="shared" si="7"/>
        <v>61101.9</v>
      </c>
      <c r="F82" s="263">
        <f>SUM(Перечень!G179)</f>
        <v>12225.4</v>
      </c>
      <c r="G82" s="263">
        <f>SUM(Перечень!H179)</f>
        <v>13868</v>
      </c>
      <c r="H82" s="263">
        <f>SUM(Перечень!I179)</f>
        <v>14069.5</v>
      </c>
      <c r="I82" s="263">
        <f>SUM(Перечень!J179)</f>
        <v>10469.5</v>
      </c>
      <c r="J82" s="263">
        <f>SUM(Перечень!K179)</f>
        <v>10469.5</v>
      </c>
      <c r="K82" s="377"/>
      <c r="M82" s="36"/>
      <c r="N82" s="13"/>
    </row>
    <row r="83" spans="1:16" ht="66.75" customHeight="1" thickBot="1">
      <c r="A83" s="362">
        <v>6</v>
      </c>
      <c r="B83" s="323" t="s">
        <v>444</v>
      </c>
      <c r="C83" s="367" t="s">
        <v>258</v>
      </c>
      <c r="D83" s="367"/>
      <c r="E83" s="263">
        <f t="shared" si="7"/>
        <v>6307</v>
      </c>
      <c r="F83" s="263">
        <f>SUM(Перечень!G181)</f>
        <v>0</v>
      </c>
      <c r="G83" s="263">
        <f>SUM(Перечень!H181)</f>
        <v>6307</v>
      </c>
      <c r="H83" s="263">
        <f>SUM(Перечень!I181)</f>
        <v>0</v>
      </c>
      <c r="I83" s="263">
        <f>SUM(Перечень!J181)</f>
        <v>0</v>
      </c>
      <c r="J83" s="263">
        <f>SUM(Перечень!K181)</f>
        <v>0</v>
      </c>
      <c r="K83" s="377"/>
      <c r="M83" s="36"/>
      <c r="N83" s="13"/>
    </row>
    <row r="84" spans="1:16" ht="116.25" customHeight="1" thickBot="1">
      <c r="A84" s="362">
        <v>7</v>
      </c>
      <c r="B84" s="323" t="s">
        <v>79</v>
      </c>
      <c r="C84" s="367" t="s">
        <v>258</v>
      </c>
      <c r="D84" s="367"/>
      <c r="E84" s="1258" t="s">
        <v>85</v>
      </c>
      <c r="F84" s="1259"/>
      <c r="G84" s="1259"/>
      <c r="H84" s="1259"/>
      <c r="I84" s="1259"/>
      <c r="J84" s="1259"/>
      <c r="K84" s="1260"/>
      <c r="M84" s="36"/>
      <c r="N84" s="2"/>
    </row>
    <row r="85" spans="1:16" ht="77.25" customHeight="1" thickBot="1">
      <c r="A85" s="362">
        <v>8</v>
      </c>
      <c r="B85" s="323" t="s">
        <v>80</v>
      </c>
      <c r="C85" s="367" t="s">
        <v>258</v>
      </c>
      <c r="D85" s="367"/>
      <c r="E85" s="263">
        <f>SUM(F85:K85)</f>
        <v>26742.6</v>
      </c>
      <c r="F85" s="263">
        <f>SUM(Перечень!G184)</f>
        <v>21442.6</v>
      </c>
      <c r="G85" s="263">
        <f>SUM(Перечень!H184)</f>
        <v>3050</v>
      </c>
      <c r="H85" s="263">
        <f>SUM(Перечень!I184)</f>
        <v>750</v>
      </c>
      <c r="I85" s="263">
        <f>SUM(Перечень!J184)</f>
        <v>750</v>
      </c>
      <c r="J85" s="263">
        <f>SUM(Перечень!K184)</f>
        <v>750</v>
      </c>
      <c r="K85" s="263"/>
      <c r="M85" s="36"/>
      <c r="N85" s="13"/>
    </row>
    <row r="86" spans="1:16" ht="99.75" customHeight="1">
      <c r="A86" s="212">
        <v>9</v>
      </c>
      <c r="B86" s="206" t="s">
        <v>99</v>
      </c>
      <c r="C86" s="201" t="s">
        <v>258</v>
      </c>
      <c r="D86" s="201"/>
      <c r="E86" s="1340" t="s">
        <v>175</v>
      </c>
      <c r="F86" s="1341"/>
      <c r="G86" s="1341"/>
      <c r="H86" s="1341"/>
      <c r="I86" s="1341"/>
      <c r="J86" s="1342"/>
      <c r="K86" s="374"/>
      <c r="M86" s="39"/>
      <c r="N86" s="40"/>
    </row>
    <row r="87" spans="1:16" ht="36.75" customHeight="1" thickBot="1">
      <c r="A87" s="1151" t="s">
        <v>334</v>
      </c>
      <c r="B87" s="1152"/>
      <c r="C87" s="1152"/>
      <c r="D87" s="1152"/>
      <c r="E87" s="1152"/>
      <c r="F87" s="1152"/>
      <c r="G87" s="1152"/>
      <c r="H87" s="1152"/>
      <c r="I87" s="1152"/>
      <c r="J87" s="1152"/>
      <c r="K87" s="1153"/>
      <c r="M87" s="39"/>
      <c r="N87" s="40"/>
    </row>
    <row r="88" spans="1:16" ht="106.2" thickBot="1">
      <c r="A88" s="362" t="s">
        <v>19</v>
      </c>
      <c r="B88" s="323" t="s">
        <v>335</v>
      </c>
      <c r="C88" s="323" t="s">
        <v>304</v>
      </c>
      <c r="D88" s="323" t="s">
        <v>336</v>
      </c>
      <c r="E88" s="379">
        <f t="shared" ref="E88:E90" si="8">F88+G88+H88+I88+J88</f>
        <v>28497.5</v>
      </c>
      <c r="F88" s="379">
        <f>SUM(Перечень!G193)</f>
        <v>21779.3</v>
      </c>
      <c r="G88" s="379">
        <f>SUM(Перечень!H193)</f>
        <v>5492.7</v>
      </c>
      <c r="H88" s="379">
        <f>SUM(Перечень!I193)</f>
        <v>508.5</v>
      </c>
      <c r="I88" s="379">
        <f>SUM(Перечень!J193)</f>
        <v>358.5</v>
      </c>
      <c r="J88" s="379">
        <f>SUM(Перечень!K193)</f>
        <v>358.5</v>
      </c>
      <c r="K88" s="380"/>
      <c r="M88" s="39"/>
      <c r="N88" s="40"/>
    </row>
    <row r="89" spans="1:16" ht="153" customHeight="1" thickBot="1">
      <c r="A89" s="362" t="s">
        <v>22</v>
      </c>
      <c r="B89" s="323" t="s">
        <v>337</v>
      </c>
      <c r="C89" s="323" t="s">
        <v>304</v>
      </c>
      <c r="D89" s="323" t="s">
        <v>100</v>
      </c>
      <c r="E89" s="263">
        <f t="shared" si="8"/>
        <v>24904.6</v>
      </c>
      <c r="F89" s="263">
        <f>SUM(Перечень!G195)</f>
        <v>3257.9</v>
      </c>
      <c r="G89" s="263">
        <f>SUM(Перечень!H195)</f>
        <v>5274.7999999999993</v>
      </c>
      <c r="H89" s="263">
        <f>SUM(Перечень!I195)</f>
        <v>5457.3</v>
      </c>
      <c r="I89" s="263">
        <f>SUM(Перечень!J195)</f>
        <v>5457.3</v>
      </c>
      <c r="J89" s="263">
        <f>SUM(Перечень!K195)</f>
        <v>5457.3</v>
      </c>
      <c r="K89" s="380"/>
      <c r="M89" s="39"/>
      <c r="N89" s="40"/>
    </row>
    <row r="90" spans="1:16" ht="93" thickBot="1">
      <c r="A90" s="362" t="s">
        <v>452</v>
      </c>
      <c r="B90" s="323" t="s">
        <v>101</v>
      </c>
      <c r="C90" s="323" t="s">
        <v>304</v>
      </c>
      <c r="D90" s="323" t="s">
        <v>336</v>
      </c>
      <c r="E90" s="263">
        <f t="shared" si="8"/>
        <v>21975.7</v>
      </c>
      <c r="F90" s="263">
        <f>SUM(Перечень!G197)</f>
        <v>17091</v>
      </c>
      <c r="G90" s="263">
        <f>SUM(Перечень!H197)</f>
        <v>3606.7</v>
      </c>
      <c r="H90" s="263">
        <f>SUM(Перечень!I197)</f>
        <v>426</v>
      </c>
      <c r="I90" s="263">
        <f>SUM(Перечень!J197)</f>
        <v>426</v>
      </c>
      <c r="J90" s="263">
        <f>SUM(Перечень!K197)</f>
        <v>426</v>
      </c>
      <c r="K90" s="380"/>
    </row>
    <row r="91" spans="1:16" ht="15" thickBot="1">
      <c r="A91" s="1269" t="s">
        <v>108</v>
      </c>
      <c r="B91" s="1270"/>
      <c r="C91" s="1270"/>
      <c r="D91" s="1270"/>
      <c r="E91" s="1270"/>
      <c r="F91" s="1270"/>
      <c r="G91" s="1270"/>
      <c r="H91" s="1270"/>
      <c r="I91" s="1270"/>
      <c r="J91" s="1270"/>
      <c r="K91" s="1271"/>
    </row>
    <row r="92" spans="1:16" ht="69" customHeight="1" thickBot="1">
      <c r="A92" s="362">
        <v>1</v>
      </c>
      <c r="B92" s="305" t="s">
        <v>339</v>
      </c>
      <c r="C92" s="381" t="s">
        <v>119</v>
      </c>
      <c r="D92" s="382" t="s">
        <v>102</v>
      </c>
      <c r="E92" s="1344" t="s">
        <v>138</v>
      </c>
      <c r="F92" s="1345"/>
      <c r="G92" s="1345"/>
      <c r="H92" s="1345"/>
      <c r="I92" s="1345"/>
      <c r="J92" s="1346"/>
      <c r="K92" s="383"/>
    </row>
    <row r="93" spans="1:16" ht="66.599999999999994" thickBot="1">
      <c r="A93" s="362">
        <v>2</v>
      </c>
      <c r="B93" s="384" t="s">
        <v>162</v>
      </c>
      <c r="C93" s="384" t="s">
        <v>119</v>
      </c>
      <c r="D93" s="384" t="s">
        <v>102</v>
      </c>
      <c r="E93" s="1343" t="s">
        <v>138</v>
      </c>
      <c r="F93" s="1343"/>
      <c r="G93" s="1343"/>
      <c r="H93" s="1343"/>
      <c r="I93" s="1343"/>
      <c r="J93" s="1343"/>
      <c r="K93" s="380"/>
    </row>
    <row r="94" spans="1:16" ht="53.4" thickBot="1">
      <c r="A94" s="362">
        <v>3</v>
      </c>
      <c r="B94" s="384" t="s">
        <v>163</v>
      </c>
      <c r="C94" s="367" t="s">
        <v>119</v>
      </c>
      <c r="D94" s="367" t="s">
        <v>103</v>
      </c>
      <c r="E94" s="385">
        <f>G94+H94+I94+J94</f>
        <v>2925.5</v>
      </c>
      <c r="F94" s="385">
        <f>SUM(Перечень!G209)</f>
        <v>0</v>
      </c>
      <c r="G94" s="385">
        <f>SUM(Перечень!H208)</f>
        <v>782.2</v>
      </c>
      <c r="H94" s="385">
        <f>SUM(Перечень!I208)</f>
        <v>741.7</v>
      </c>
      <c r="I94" s="385">
        <f>SUM(Перечень!J208)</f>
        <v>700.8</v>
      </c>
      <c r="J94" s="385">
        <f>SUM(Перечень!K208)</f>
        <v>700.8</v>
      </c>
      <c r="K94" s="386"/>
      <c r="M94" s="2"/>
      <c r="N94" s="2"/>
      <c r="O94" s="2"/>
      <c r="P94" s="2"/>
    </row>
    <row r="95" spans="1:16" ht="172.2" thickBot="1">
      <c r="A95" s="362">
        <v>4</v>
      </c>
      <c r="B95" s="387" t="s">
        <v>59</v>
      </c>
      <c r="C95" s="367" t="s">
        <v>119</v>
      </c>
      <c r="D95" s="367" t="s">
        <v>102</v>
      </c>
      <c r="E95" s="385">
        <f>G95+H95+I95+J95</f>
        <v>16418.5</v>
      </c>
      <c r="F95" s="385">
        <f>SUM(Перечень!G211)</f>
        <v>0</v>
      </c>
      <c r="G95" s="385">
        <f>SUM(Перечень!H211)</f>
        <v>4053.8</v>
      </c>
      <c r="H95" s="385">
        <f>SUM(Перечень!I211)</f>
        <v>4094.3</v>
      </c>
      <c r="I95" s="385">
        <f>SUM(Перечень!J211)</f>
        <v>4135.2</v>
      </c>
      <c r="J95" s="385">
        <f>SUM(Перечень!K211)</f>
        <v>4135.2</v>
      </c>
      <c r="K95" s="386"/>
      <c r="M95" s="2"/>
      <c r="N95" s="2"/>
      <c r="O95" s="2"/>
      <c r="P95" s="2"/>
    </row>
    <row r="96" spans="1:16" ht="15" thickBot="1">
      <c r="A96" s="1269" t="s">
        <v>109</v>
      </c>
      <c r="B96" s="1270"/>
      <c r="C96" s="1270"/>
      <c r="D96" s="1270"/>
      <c r="E96" s="1270"/>
      <c r="F96" s="1270"/>
      <c r="G96" s="1270"/>
      <c r="H96" s="1270"/>
      <c r="I96" s="1270"/>
      <c r="J96" s="1270"/>
      <c r="K96" s="1271"/>
      <c r="M96" s="2"/>
      <c r="N96" s="2"/>
      <c r="O96" s="2"/>
      <c r="P96" s="2"/>
    </row>
    <row r="97" spans="1:16" ht="91.5" customHeight="1" thickBot="1">
      <c r="A97" s="362">
        <v>1</v>
      </c>
      <c r="B97" s="323" t="s">
        <v>275</v>
      </c>
      <c r="C97" s="384" t="s">
        <v>258</v>
      </c>
      <c r="D97" s="323" t="s">
        <v>105</v>
      </c>
      <c r="E97" s="263">
        <f>F97+G97+H97+I97+J97</f>
        <v>100</v>
      </c>
      <c r="F97" s="263">
        <f>SUM(Перечень!G218)</f>
        <v>20</v>
      </c>
      <c r="G97" s="263">
        <f>SUM(Перечень!H218)</f>
        <v>20</v>
      </c>
      <c r="H97" s="263">
        <f>SUM(Перечень!I218)</f>
        <v>20</v>
      </c>
      <c r="I97" s="263">
        <f>SUM(Перечень!J218)</f>
        <v>20</v>
      </c>
      <c r="J97" s="263">
        <f>SUM(Перечень!K218)</f>
        <v>20</v>
      </c>
      <c r="K97" s="378"/>
      <c r="M97" s="2"/>
      <c r="N97" s="2"/>
      <c r="O97" s="2"/>
      <c r="P97" s="2"/>
    </row>
    <row r="98" spans="1:16" ht="130.19999999999999" customHeight="1" thickBot="1">
      <c r="A98" s="362">
        <v>2</v>
      </c>
      <c r="B98" s="323" t="s">
        <v>276</v>
      </c>
      <c r="C98" s="384" t="s">
        <v>84</v>
      </c>
      <c r="D98" s="323" t="s">
        <v>106</v>
      </c>
      <c r="E98" s="263">
        <f>F98+G98+H98+I98+J98</f>
        <v>5671.8</v>
      </c>
      <c r="F98" s="263">
        <f>SUM(Перечень!G220)</f>
        <v>1152.8</v>
      </c>
      <c r="G98" s="263">
        <f>SUM(Перечень!H220)</f>
        <v>1129</v>
      </c>
      <c r="H98" s="263">
        <f>SUM(Перечень!I220)</f>
        <v>1136</v>
      </c>
      <c r="I98" s="263">
        <f>SUM(Перечень!J220)</f>
        <v>1152</v>
      </c>
      <c r="J98" s="263">
        <f>SUM(Перечень!K220)</f>
        <v>1102</v>
      </c>
      <c r="K98" s="378"/>
      <c r="L98" s="1203"/>
      <c r="M98" s="1203"/>
      <c r="N98" s="1203"/>
      <c r="O98" s="1203"/>
      <c r="P98" s="1203"/>
    </row>
    <row r="99" spans="1:16" ht="131.25" customHeight="1" thickBot="1">
      <c r="A99" s="362">
        <v>3</v>
      </c>
      <c r="B99" s="323" t="s">
        <v>277</v>
      </c>
      <c r="C99" s="384" t="s">
        <v>258</v>
      </c>
      <c r="D99" s="323" t="s">
        <v>106</v>
      </c>
      <c r="E99" s="263">
        <f>F99+G99+H99+I99+J99</f>
        <v>23481</v>
      </c>
      <c r="F99" s="263">
        <f>SUM(Перечень!G222)</f>
        <v>4600</v>
      </c>
      <c r="G99" s="263">
        <f>SUM(Перечень!H222)</f>
        <v>4626</v>
      </c>
      <c r="H99" s="263">
        <f>SUM(Перечень!I222)</f>
        <v>4669</v>
      </c>
      <c r="I99" s="263">
        <f>SUM(Перечень!J222)</f>
        <v>4768</v>
      </c>
      <c r="J99" s="263">
        <f>SUM(Перечень!K222)</f>
        <v>4818</v>
      </c>
      <c r="K99" s="378"/>
      <c r="L99" s="38"/>
      <c r="M99" s="38"/>
      <c r="N99" s="38"/>
      <c r="O99" s="38"/>
      <c r="P99" s="38"/>
    </row>
    <row r="100" spans="1:16" ht="26.4" customHeight="1" thickBot="1">
      <c r="A100" s="1321" t="s">
        <v>231</v>
      </c>
      <c r="B100" s="1322"/>
      <c r="C100" s="1322"/>
      <c r="D100" s="1322"/>
      <c r="E100" s="1322"/>
      <c r="F100" s="1322"/>
      <c r="G100" s="1322"/>
      <c r="H100" s="1322"/>
      <c r="I100" s="1322"/>
      <c r="J100" s="1322"/>
      <c r="K100" s="1323"/>
      <c r="L100" s="215"/>
      <c r="M100" s="216"/>
      <c r="N100" s="217"/>
      <c r="O100" s="13"/>
      <c r="P100" s="195"/>
    </row>
    <row r="101" spans="1:16">
      <c r="A101" s="1347" t="s">
        <v>19</v>
      </c>
      <c r="B101" s="1356" t="s">
        <v>307</v>
      </c>
      <c r="C101" s="1356" t="s">
        <v>258</v>
      </c>
      <c r="D101" s="1356" t="s">
        <v>308</v>
      </c>
      <c r="E101" s="1350">
        <f>F101+G101+H101+I101+J101</f>
        <v>5078.2</v>
      </c>
      <c r="F101" s="1350">
        <f>SUM(Перечень!G229)</f>
        <v>933.9</v>
      </c>
      <c r="G101" s="1350">
        <f>SUM(Перечень!H229)</f>
        <v>2261.5</v>
      </c>
      <c r="H101" s="1350">
        <f>SUM(Перечень!I229)</f>
        <v>627.20000000000005</v>
      </c>
      <c r="I101" s="1350">
        <f>SUM(Перечень!J229)</f>
        <v>627.4</v>
      </c>
      <c r="J101" s="1350">
        <f>SUM(Перечень!K229)</f>
        <v>628.20000000000005</v>
      </c>
      <c r="K101" s="1360"/>
      <c r="L101" s="1354"/>
      <c r="M101" s="1355"/>
      <c r="N101" s="1358"/>
      <c r="O101" s="13"/>
      <c r="P101" s="1353"/>
    </row>
    <row r="102" spans="1:16">
      <c r="A102" s="1348"/>
      <c r="B102" s="1109"/>
      <c r="C102" s="1109"/>
      <c r="D102" s="1109"/>
      <c r="E102" s="1351"/>
      <c r="F102" s="1351"/>
      <c r="G102" s="1351"/>
      <c r="H102" s="1351"/>
      <c r="I102" s="1351"/>
      <c r="J102" s="1351"/>
      <c r="K102" s="1361"/>
      <c r="L102" s="1354"/>
      <c r="M102" s="1355"/>
      <c r="N102" s="1358"/>
      <c r="O102" s="13"/>
      <c r="P102" s="1353"/>
    </row>
    <row r="103" spans="1:16" ht="30" customHeight="1">
      <c r="A103" s="1348"/>
      <c r="B103" s="1109"/>
      <c r="C103" s="1109"/>
      <c r="D103" s="1109"/>
      <c r="E103" s="1351"/>
      <c r="F103" s="1351"/>
      <c r="G103" s="1351"/>
      <c r="H103" s="1351"/>
      <c r="I103" s="1351"/>
      <c r="J103" s="1351"/>
      <c r="K103" s="1361"/>
      <c r="L103" s="1363"/>
      <c r="M103" s="1355"/>
      <c r="N103" s="1359"/>
      <c r="O103" s="13"/>
      <c r="P103" s="1353"/>
    </row>
    <row r="104" spans="1:16" ht="15" customHeight="1">
      <c r="A104" s="1348"/>
      <c r="B104" s="1109"/>
      <c r="C104" s="1109"/>
      <c r="D104" s="1109"/>
      <c r="E104" s="1351"/>
      <c r="F104" s="1351"/>
      <c r="G104" s="1351"/>
      <c r="H104" s="1351"/>
      <c r="I104" s="1351"/>
      <c r="J104" s="1351"/>
      <c r="K104" s="1361"/>
      <c r="L104" s="1363"/>
      <c r="M104" s="1355"/>
      <c r="N104" s="1359"/>
      <c r="O104" s="13"/>
      <c r="P104" s="1353"/>
    </row>
    <row r="105" spans="1:16" ht="15" thickBot="1">
      <c r="A105" s="1349"/>
      <c r="B105" s="1357"/>
      <c r="C105" s="1357"/>
      <c r="D105" s="1357"/>
      <c r="E105" s="1352"/>
      <c r="F105" s="1352"/>
      <c r="G105" s="1352"/>
      <c r="H105" s="1352"/>
      <c r="I105" s="1352"/>
      <c r="J105" s="1352"/>
      <c r="K105" s="1362"/>
      <c r="L105" s="1363"/>
      <c r="M105" s="1355"/>
      <c r="N105" s="1359"/>
      <c r="O105" s="41"/>
      <c r="P105" s="1353"/>
    </row>
    <row r="106" spans="1:16">
      <c r="A106" s="1347" t="s">
        <v>22</v>
      </c>
      <c r="B106" s="1252" t="s">
        <v>309</v>
      </c>
      <c r="C106" s="1356" t="s">
        <v>258</v>
      </c>
      <c r="D106" s="1356" t="s">
        <v>310</v>
      </c>
      <c r="E106" s="1350">
        <f>F106+G106+H106+I106+J106</f>
        <v>130443.09999999999</v>
      </c>
      <c r="F106" s="1350">
        <f>SUM(Перечень!G231)</f>
        <v>36562.199999999997</v>
      </c>
      <c r="G106" s="1350">
        <f>SUM(Перечень!H231)</f>
        <v>23433.200000000001</v>
      </c>
      <c r="H106" s="1350">
        <f>SUM(Перечень!I231)</f>
        <v>23445.5</v>
      </c>
      <c r="I106" s="1350">
        <f>SUM(Перечень!J231)</f>
        <v>23457.9</v>
      </c>
      <c r="J106" s="1350">
        <f>SUM(Перечень!K231)</f>
        <v>23544.3</v>
      </c>
      <c r="K106" s="1360"/>
      <c r="L106" s="1363"/>
      <c r="M106" s="1355"/>
      <c r="N106" s="1359"/>
      <c r="O106" s="13"/>
      <c r="P106" s="1353"/>
    </row>
    <row r="107" spans="1:16">
      <c r="A107" s="1348"/>
      <c r="B107" s="1103"/>
      <c r="C107" s="1109"/>
      <c r="D107" s="1109"/>
      <c r="E107" s="1351"/>
      <c r="F107" s="1351"/>
      <c r="G107" s="1351"/>
      <c r="H107" s="1351"/>
      <c r="I107" s="1351"/>
      <c r="J107" s="1351"/>
      <c r="K107" s="1361"/>
      <c r="L107" s="1363"/>
      <c r="M107" s="1355"/>
      <c r="N107" s="1359"/>
      <c r="O107" s="13"/>
      <c r="P107" s="1353"/>
    </row>
    <row r="108" spans="1:16" ht="43.5" customHeight="1">
      <c r="A108" s="1348"/>
      <c r="B108" s="1103"/>
      <c r="C108" s="1109"/>
      <c r="D108" s="1109"/>
      <c r="E108" s="1351"/>
      <c r="F108" s="1351"/>
      <c r="G108" s="1351"/>
      <c r="H108" s="1351"/>
      <c r="I108" s="1351"/>
      <c r="J108" s="1351"/>
      <c r="K108" s="1361"/>
      <c r="L108" s="1363"/>
      <c r="M108" s="1355"/>
      <c r="N108" s="1358"/>
      <c r="O108" s="13"/>
      <c r="P108" s="1353"/>
    </row>
    <row r="109" spans="1:16" ht="15" customHeight="1">
      <c r="A109" s="1348"/>
      <c r="B109" s="1103"/>
      <c r="C109" s="1109"/>
      <c r="D109" s="1109"/>
      <c r="E109" s="1351"/>
      <c r="F109" s="1351"/>
      <c r="G109" s="1351"/>
      <c r="H109" s="1351"/>
      <c r="I109" s="1351"/>
      <c r="J109" s="1351"/>
      <c r="K109" s="1361"/>
      <c r="L109" s="1363"/>
      <c r="M109" s="1355"/>
      <c r="N109" s="1358"/>
      <c r="O109" s="13"/>
      <c r="P109" s="1353"/>
    </row>
    <row r="110" spans="1:16" ht="28.5" customHeight="1" thickBot="1">
      <c r="A110" s="1349"/>
      <c r="B110" s="1253"/>
      <c r="C110" s="1357"/>
      <c r="D110" s="1357"/>
      <c r="E110" s="1352"/>
      <c r="F110" s="1352"/>
      <c r="G110" s="1352"/>
      <c r="H110" s="1352"/>
      <c r="I110" s="1352"/>
      <c r="J110" s="1352"/>
      <c r="K110" s="1362"/>
      <c r="L110" s="1363"/>
      <c r="M110" s="1355"/>
      <c r="N110" s="1358"/>
      <c r="O110" s="13"/>
      <c r="P110" s="1353"/>
    </row>
    <row r="111" spans="1:16">
      <c r="A111" s="1347" t="s">
        <v>452</v>
      </c>
      <c r="B111" s="1252" t="s">
        <v>311</v>
      </c>
      <c r="C111" s="1356" t="s">
        <v>258</v>
      </c>
      <c r="D111" s="1356" t="s">
        <v>308</v>
      </c>
      <c r="E111" s="1350">
        <f>F111+G111+H111+I111+J111</f>
        <v>10511.8</v>
      </c>
      <c r="F111" s="1350">
        <f>SUM(Перечень!G232)</f>
        <v>3.7</v>
      </c>
      <c r="G111" s="1350">
        <f>SUM(Перечень!H232)</f>
        <v>2708.1</v>
      </c>
      <c r="H111" s="1350">
        <f>SUM(Перечень!I232)</f>
        <v>2600</v>
      </c>
      <c r="I111" s="1350">
        <f>SUM(Перечень!J232)</f>
        <v>2600</v>
      </c>
      <c r="J111" s="1350">
        <f>SUM(Перечень!K232)</f>
        <v>2600</v>
      </c>
      <c r="K111" s="1360"/>
      <c r="L111" s="1363"/>
      <c r="M111" s="1355"/>
      <c r="N111" s="1358"/>
      <c r="O111" s="13"/>
      <c r="P111" s="1353"/>
    </row>
    <row r="112" spans="1:16">
      <c r="A112" s="1348"/>
      <c r="B112" s="1103"/>
      <c r="C112" s="1109"/>
      <c r="D112" s="1109"/>
      <c r="E112" s="1351"/>
      <c r="F112" s="1351"/>
      <c r="G112" s="1351"/>
      <c r="H112" s="1351"/>
      <c r="I112" s="1351"/>
      <c r="J112" s="1351"/>
      <c r="K112" s="1361"/>
      <c r="L112" s="1363"/>
      <c r="M112" s="1355"/>
      <c r="N112" s="1358"/>
      <c r="O112" s="13"/>
      <c r="P112" s="1353"/>
    </row>
    <row r="113" spans="1:13" ht="20.25" customHeight="1">
      <c r="A113" s="1348"/>
      <c r="B113" s="1103"/>
      <c r="C113" s="1109"/>
      <c r="D113" s="1109"/>
      <c r="E113" s="1351"/>
      <c r="F113" s="1351"/>
      <c r="G113" s="1351"/>
      <c r="H113" s="1351"/>
      <c r="I113" s="1351"/>
      <c r="J113" s="1351"/>
      <c r="K113" s="1361"/>
    </row>
    <row r="114" spans="1:13" ht="38.25" customHeight="1">
      <c r="A114" s="1348"/>
      <c r="B114" s="1103"/>
      <c r="C114" s="1109"/>
      <c r="D114" s="1109"/>
      <c r="E114" s="1351"/>
      <c r="F114" s="1351"/>
      <c r="G114" s="1351"/>
      <c r="H114" s="1351"/>
      <c r="I114" s="1351"/>
      <c r="J114" s="1351"/>
      <c r="K114" s="1361"/>
    </row>
    <row r="115" spans="1:13" ht="15" customHeight="1" thickBot="1">
      <c r="A115" s="1349"/>
      <c r="B115" s="1253"/>
      <c r="C115" s="1357"/>
      <c r="D115" s="1357"/>
      <c r="E115" s="1352"/>
      <c r="F115" s="1352"/>
      <c r="G115" s="1352"/>
      <c r="H115" s="1352"/>
      <c r="I115" s="1352"/>
      <c r="J115" s="1352"/>
      <c r="K115" s="1362"/>
      <c r="M115" s="35"/>
    </row>
    <row r="116" spans="1:13" ht="44.25" customHeight="1" thickBot="1">
      <c r="A116" s="1321" t="s">
        <v>60</v>
      </c>
      <c r="B116" s="1322"/>
      <c r="C116" s="1322"/>
      <c r="D116" s="1322"/>
      <c r="E116" s="1322"/>
      <c r="F116" s="1322"/>
      <c r="G116" s="1322"/>
      <c r="H116" s="1322"/>
      <c r="I116" s="1322"/>
      <c r="J116" s="1322"/>
      <c r="K116" s="1323"/>
      <c r="M116" s="13"/>
    </row>
    <row r="117" spans="1:13">
      <c r="A117" s="1347">
        <v>1</v>
      </c>
      <c r="B117" s="1364" t="s">
        <v>139</v>
      </c>
      <c r="C117" s="1356" t="s">
        <v>258</v>
      </c>
      <c r="D117" s="1364" t="s">
        <v>178</v>
      </c>
      <c r="E117" s="1350">
        <f>F117+G117+H117+I117+J117</f>
        <v>2778.2</v>
      </c>
      <c r="F117" s="1350">
        <f>SUM(Перечень!G240)</f>
        <v>698.2</v>
      </c>
      <c r="G117" s="1350">
        <f>SUM(Перечень!H240)</f>
        <v>430</v>
      </c>
      <c r="H117" s="1350">
        <f>SUM(Перечень!I240)</f>
        <v>550</v>
      </c>
      <c r="I117" s="1350">
        <f>SUM(Перечень!J240)</f>
        <v>550</v>
      </c>
      <c r="J117" s="1350">
        <f>SUM(Перечень!K240)</f>
        <v>550</v>
      </c>
      <c r="K117" s="1360"/>
      <c r="M117" s="13"/>
    </row>
    <row r="118" spans="1:13">
      <c r="A118" s="1348"/>
      <c r="B118" s="1365"/>
      <c r="C118" s="1109"/>
      <c r="D118" s="1365"/>
      <c r="E118" s="1351"/>
      <c r="F118" s="1351"/>
      <c r="G118" s="1351"/>
      <c r="H118" s="1351"/>
      <c r="I118" s="1351"/>
      <c r="J118" s="1351"/>
      <c r="K118" s="1361"/>
      <c r="M118" s="13"/>
    </row>
    <row r="119" spans="1:13" ht="86.25" customHeight="1">
      <c r="A119" s="1348"/>
      <c r="B119" s="1365"/>
      <c r="C119" s="1109"/>
      <c r="D119" s="1365"/>
      <c r="E119" s="1351"/>
      <c r="F119" s="1351"/>
      <c r="G119" s="1351"/>
      <c r="H119" s="1351"/>
      <c r="I119" s="1351"/>
      <c r="J119" s="1351"/>
      <c r="K119" s="1361"/>
      <c r="M119" s="13"/>
    </row>
    <row r="120" spans="1:13" ht="15" customHeight="1">
      <c r="A120" s="1348"/>
      <c r="B120" s="1365"/>
      <c r="C120" s="1109"/>
      <c r="D120" s="1365"/>
      <c r="E120" s="1351"/>
      <c r="F120" s="1351"/>
      <c r="G120" s="1351"/>
      <c r="H120" s="1351"/>
      <c r="I120" s="1351"/>
      <c r="J120" s="1351"/>
      <c r="K120" s="1361"/>
      <c r="M120" s="42"/>
    </row>
    <row r="121" spans="1:13" ht="24" customHeight="1" thickBot="1">
      <c r="A121" s="1349"/>
      <c r="B121" s="1366"/>
      <c r="C121" s="1357"/>
      <c r="D121" s="1366"/>
      <c r="E121" s="1352"/>
      <c r="F121" s="1352"/>
      <c r="G121" s="1352"/>
      <c r="H121" s="1352"/>
      <c r="I121" s="1352"/>
      <c r="J121" s="1352"/>
      <c r="K121" s="1362"/>
      <c r="M121" s="41"/>
    </row>
    <row r="122" spans="1:13">
      <c r="A122" s="1367">
        <v>2</v>
      </c>
      <c r="B122" s="1364" t="s">
        <v>179</v>
      </c>
      <c r="C122" s="1356" t="s">
        <v>258</v>
      </c>
      <c r="D122" s="1364" t="s">
        <v>178</v>
      </c>
      <c r="E122" s="1350">
        <f>F122+G122+H122+I122+J122</f>
        <v>524602.6</v>
      </c>
      <c r="F122" s="1350">
        <f>SUM(Перечень!G245)</f>
        <v>333834.09999999998</v>
      </c>
      <c r="G122" s="1350">
        <f>SUM(Перечень!H245)</f>
        <v>190768.5</v>
      </c>
      <c r="H122" s="1350">
        <f>SUM(Перечень!I245)</f>
        <v>0</v>
      </c>
      <c r="I122" s="1350">
        <f>SUM(Перечень!J245)</f>
        <v>0</v>
      </c>
      <c r="J122" s="1350">
        <f>SUM(Перечень!K245)</f>
        <v>0</v>
      </c>
      <c r="K122" s="1360"/>
      <c r="M122" s="13"/>
    </row>
    <row r="123" spans="1:13">
      <c r="A123" s="1368"/>
      <c r="B123" s="1365"/>
      <c r="C123" s="1109"/>
      <c r="D123" s="1365"/>
      <c r="E123" s="1351"/>
      <c r="F123" s="1351"/>
      <c r="G123" s="1351"/>
      <c r="H123" s="1351"/>
      <c r="I123" s="1351"/>
      <c r="J123" s="1351"/>
      <c r="K123" s="1361"/>
      <c r="M123" s="13"/>
    </row>
    <row r="124" spans="1:13" ht="23.25" customHeight="1">
      <c r="A124" s="1368"/>
      <c r="B124" s="1365"/>
      <c r="C124" s="1109"/>
      <c r="D124" s="1365"/>
      <c r="E124" s="1351"/>
      <c r="F124" s="1351"/>
      <c r="G124" s="1351"/>
      <c r="H124" s="1351"/>
      <c r="I124" s="1351"/>
      <c r="J124" s="1351"/>
      <c r="K124" s="1361"/>
      <c r="M124" s="13"/>
    </row>
    <row r="125" spans="1:13" ht="15" customHeight="1">
      <c r="A125" s="1368"/>
      <c r="B125" s="1365"/>
      <c r="C125" s="1109"/>
      <c r="D125" s="1365"/>
      <c r="E125" s="1351"/>
      <c r="F125" s="1351"/>
      <c r="G125" s="1351"/>
      <c r="H125" s="1351"/>
      <c r="I125" s="1351"/>
      <c r="J125" s="1351"/>
      <c r="K125" s="1361"/>
      <c r="M125" s="13"/>
    </row>
    <row r="126" spans="1:13" ht="24" customHeight="1" thickBot="1">
      <c r="A126" s="1369"/>
      <c r="B126" s="1366"/>
      <c r="C126" s="1357"/>
      <c r="D126" s="1366"/>
      <c r="E126" s="1352"/>
      <c r="F126" s="1352"/>
      <c r="G126" s="1352"/>
      <c r="H126" s="1352"/>
      <c r="I126" s="1352"/>
      <c r="J126" s="1352"/>
      <c r="K126" s="1362"/>
      <c r="M126" s="41"/>
    </row>
    <row r="127" spans="1:13" ht="80.25" customHeight="1" thickBot="1">
      <c r="A127" s="366" t="s">
        <v>452</v>
      </c>
      <c r="B127" s="323" t="s">
        <v>345</v>
      </c>
      <c r="C127" s="323" t="s">
        <v>258</v>
      </c>
      <c r="D127" s="323" t="s">
        <v>178</v>
      </c>
      <c r="E127" s="263">
        <f>SUM(F127:J127)</f>
        <v>273</v>
      </c>
      <c r="F127" s="263">
        <f>SUM(Перечень!G247)</f>
        <v>0</v>
      </c>
      <c r="G127" s="263">
        <f>SUM(Перечень!H247)</f>
        <v>273</v>
      </c>
      <c r="H127" s="263">
        <f>SUM(Перечень!I247)</f>
        <v>0</v>
      </c>
      <c r="I127" s="263">
        <f>SUM(Перечень!J247)</f>
        <v>0</v>
      </c>
      <c r="J127" s="263">
        <f>SUM(Перечень!K247)</f>
        <v>0</v>
      </c>
      <c r="K127" s="378"/>
      <c r="M127" s="41"/>
    </row>
    <row r="128" spans="1:13">
      <c r="A128" s="1367" t="s">
        <v>26</v>
      </c>
      <c r="B128" s="1364" t="s">
        <v>180</v>
      </c>
      <c r="C128" s="1356" t="s">
        <v>258</v>
      </c>
      <c r="D128" s="1364" t="s">
        <v>178</v>
      </c>
      <c r="E128" s="1350">
        <f>F128+G128+H128+I128+J128</f>
        <v>13942.3</v>
      </c>
      <c r="F128" s="1350">
        <f>SUM(Перечень!G252)</f>
        <v>3272.3</v>
      </c>
      <c r="G128" s="1350">
        <f>SUM(Перечень!H252)</f>
        <v>4116</v>
      </c>
      <c r="H128" s="1350">
        <f>SUM(Перечень!I252)</f>
        <v>2079</v>
      </c>
      <c r="I128" s="1350">
        <f>SUM(Перечень!J252)</f>
        <v>2182.9</v>
      </c>
      <c r="J128" s="1350">
        <f>SUM(Перечень!K252)</f>
        <v>2292.1</v>
      </c>
      <c r="K128" s="1360"/>
      <c r="M128" s="41"/>
    </row>
    <row r="129" spans="1:13">
      <c r="A129" s="1368"/>
      <c r="B129" s="1365"/>
      <c r="C129" s="1109"/>
      <c r="D129" s="1365"/>
      <c r="E129" s="1351"/>
      <c r="F129" s="1351"/>
      <c r="G129" s="1351"/>
      <c r="H129" s="1351"/>
      <c r="I129" s="1351"/>
      <c r="J129" s="1351"/>
      <c r="K129" s="1361"/>
      <c r="M129" s="41"/>
    </row>
    <row r="130" spans="1:13" ht="36.75" customHeight="1">
      <c r="A130" s="1368"/>
      <c r="B130" s="1365"/>
      <c r="C130" s="1109"/>
      <c r="D130" s="1365"/>
      <c r="E130" s="1351"/>
      <c r="F130" s="1351"/>
      <c r="G130" s="1351"/>
      <c r="H130" s="1351"/>
      <c r="I130" s="1351"/>
      <c r="J130" s="1351"/>
      <c r="K130" s="1361"/>
      <c r="M130" s="41"/>
    </row>
    <row r="131" spans="1:13" ht="15" customHeight="1">
      <c r="A131" s="1368"/>
      <c r="B131" s="1365"/>
      <c r="C131" s="1109"/>
      <c r="D131" s="1365"/>
      <c r="E131" s="1351"/>
      <c r="F131" s="1351"/>
      <c r="G131" s="1351"/>
      <c r="H131" s="1351"/>
      <c r="I131" s="1351"/>
      <c r="J131" s="1351"/>
      <c r="K131" s="1361"/>
      <c r="M131" s="43"/>
    </row>
    <row r="132" spans="1:13" ht="15" thickBot="1">
      <c r="A132" s="1369"/>
      <c r="B132" s="1366"/>
      <c r="C132" s="1357"/>
      <c r="D132" s="1366"/>
      <c r="E132" s="1352"/>
      <c r="F132" s="1352"/>
      <c r="G132" s="1352"/>
      <c r="H132" s="1352"/>
      <c r="I132" s="1352"/>
      <c r="J132" s="1352"/>
      <c r="K132" s="1362"/>
      <c r="M132" s="13"/>
    </row>
    <row r="133" spans="1:13">
      <c r="A133" s="1367" t="s">
        <v>148</v>
      </c>
      <c r="B133" s="1356" t="s">
        <v>343</v>
      </c>
      <c r="C133" s="1356" t="s">
        <v>258</v>
      </c>
      <c r="D133" s="1364" t="s">
        <v>178</v>
      </c>
      <c r="E133" s="1350">
        <f>F133+G133+H133+I133+J133</f>
        <v>57905.3</v>
      </c>
      <c r="F133" s="1350">
        <f>SUM(Перечень!G254)</f>
        <v>25633.4</v>
      </c>
      <c r="G133" s="1294">
        <f>SUM(Перечень!H254)</f>
        <v>11121.9</v>
      </c>
      <c r="H133" s="1294">
        <f>SUM(Перечень!I254)</f>
        <v>7050</v>
      </c>
      <c r="I133" s="1294">
        <f>SUM(Перечень!J254)</f>
        <v>7050</v>
      </c>
      <c r="J133" s="1294">
        <f>SUM(Перечень!K254)</f>
        <v>7050</v>
      </c>
      <c r="K133" s="1360"/>
      <c r="M133" s="13"/>
    </row>
    <row r="134" spans="1:13">
      <c r="A134" s="1368"/>
      <c r="B134" s="1365"/>
      <c r="C134" s="1109"/>
      <c r="D134" s="1365"/>
      <c r="E134" s="1351"/>
      <c r="F134" s="1351"/>
      <c r="G134" s="1370"/>
      <c r="H134" s="1370"/>
      <c r="I134" s="1370"/>
      <c r="J134" s="1370"/>
      <c r="K134" s="1361"/>
      <c r="M134" s="13"/>
    </row>
    <row r="135" spans="1:13">
      <c r="A135" s="1368"/>
      <c r="B135" s="1365"/>
      <c r="C135" s="1109"/>
      <c r="D135" s="1365"/>
      <c r="E135" s="1351"/>
      <c r="F135" s="1351"/>
      <c r="G135" s="1370"/>
      <c r="H135" s="1370"/>
      <c r="I135" s="1370"/>
      <c r="J135" s="1370"/>
      <c r="K135" s="1361"/>
      <c r="M135" s="13"/>
    </row>
    <row r="136" spans="1:13" ht="15" customHeight="1">
      <c r="A136" s="1368"/>
      <c r="B136" s="1365"/>
      <c r="C136" s="1109"/>
      <c r="D136" s="1365"/>
      <c r="E136" s="1351"/>
      <c r="F136" s="1351"/>
      <c r="G136" s="1370"/>
      <c r="H136" s="1370"/>
      <c r="I136" s="1370"/>
      <c r="J136" s="1370"/>
      <c r="K136" s="1361"/>
      <c r="M136" s="13"/>
    </row>
    <row r="137" spans="1:13" ht="40.5" customHeight="1" thickBot="1">
      <c r="A137" s="1369"/>
      <c r="B137" s="1366"/>
      <c r="C137" s="1357"/>
      <c r="D137" s="1366"/>
      <c r="E137" s="1352"/>
      <c r="F137" s="1352"/>
      <c r="G137" s="1295"/>
      <c r="H137" s="1295"/>
      <c r="I137" s="1295"/>
      <c r="J137" s="1295"/>
      <c r="K137" s="1362"/>
      <c r="M137" s="13"/>
    </row>
    <row r="138" spans="1:13">
      <c r="A138" s="1367" t="s">
        <v>365</v>
      </c>
      <c r="B138" s="1371" t="s">
        <v>48</v>
      </c>
      <c r="C138" s="1356" t="s">
        <v>258</v>
      </c>
      <c r="D138" s="1364" t="s">
        <v>178</v>
      </c>
      <c r="E138" s="1350">
        <f>F138+G138+H138+I138+J138</f>
        <v>363.20000000000005</v>
      </c>
      <c r="F138" s="1350">
        <f>SUM(Перечень!G256)</f>
        <v>59.5</v>
      </c>
      <c r="G138" s="1350">
        <f>SUM(Перечень!H256)</f>
        <v>65.400000000000006</v>
      </c>
      <c r="H138" s="1350">
        <f>SUM(Перечень!I256)</f>
        <v>72</v>
      </c>
      <c r="I138" s="1350">
        <f>SUM(Перечень!J256)</f>
        <v>79.2</v>
      </c>
      <c r="J138" s="1350">
        <f>SUM(Перечень!K256)</f>
        <v>87.1</v>
      </c>
      <c r="K138" s="1360"/>
      <c r="M138" s="13"/>
    </row>
    <row r="139" spans="1:13">
      <c r="A139" s="1368"/>
      <c r="B139" s="1372"/>
      <c r="C139" s="1109"/>
      <c r="D139" s="1365"/>
      <c r="E139" s="1351"/>
      <c r="F139" s="1351"/>
      <c r="G139" s="1351"/>
      <c r="H139" s="1351"/>
      <c r="I139" s="1351"/>
      <c r="J139" s="1351"/>
      <c r="K139" s="1361"/>
      <c r="M139" s="13"/>
    </row>
    <row r="140" spans="1:13" ht="22.5" customHeight="1">
      <c r="A140" s="1368"/>
      <c r="B140" s="1372"/>
      <c r="C140" s="1109"/>
      <c r="D140" s="1365"/>
      <c r="E140" s="1351"/>
      <c r="F140" s="1351"/>
      <c r="G140" s="1351"/>
      <c r="H140" s="1351"/>
      <c r="I140" s="1351"/>
      <c r="J140" s="1351"/>
      <c r="K140" s="1361"/>
      <c r="M140" s="13"/>
    </row>
    <row r="141" spans="1:13" ht="15" customHeight="1">
      <c r="A141" s="1368"/>
      <c r="B141" s="1372"/>
      <c r="C141" s="1109"/>
      <c r="D141" s="1365"/>
      <c r="E141" s="1351"/>
      <c r="F141" s="1351"/>
      <c r="G141" s="1351"/>
      <c r="H141" s="1351"/>
      <c r="I141" s="1351"/>
      <c r="J141" s="1351"/>
      <c r="K141" s="1361"/>
      <c r="M141" s="13"/>
    </row>
    <row r="142" spans="1:13" ht="29.25" customHeight="1" thickBot="1">
      <c r="A142" s="1369"/>
      <c r="B142" s="1373"/>
      <c r="C142" s="1357"/>
      <c r="D142" s="1366"/>
      <c r="E142" s="1352"/>
      <c r="F142" s="1352"/>
      <c r="G142" s="1352"/>
      <c r="H142" s="1352"/>
      <c r="I142" s="1352"/>
      <c r="J142" s="1352"/>
      <c r="K142" s="1362"/>
      <c r="M142" s="13"/>
    </row>
    <row r="143" spans="1:13">
      <c r="A143" s="1367" t="s">
        <v>451</v>
      </c>
      <c r="B143" s="1364" t="s">
        <v>228</v>
      </c>
      <c r="C143" s="1356" t="s">
        <v>258</v>
      </c>
      <c r="D143" s="1364" t="s">
        <v>178</v>
      </c>
      <c r="E143" s="1350">
        <f>F143+G143+H143+I143+J143</f>
        <v>1926</v>
      </c>
      <c r="F143" s="1350">
        <f>SUM(Перечень!G258)</f>
        <v>241</v>
      </c>
      <c r="G143" s="1350">
        <f>SUM(Перечень!H258)</f>
        <v>425</v>
      </c>
      <c r="H143" s="1350">
        <f>SUM(Перечень!I258)</f>
        <v>420</v>
      </c>
      <c r="I143" s="1350">
        <f>SUM(Перечень!J258)</f>
        <v>420</v>
      </c>
      <c r="J143" s="1350">
        <f>SUM(Перечень!K258)</f>
        <v>420</v>
      </c>
      <c r="K143" s="1360"/>
      <c r="M143" s="13"/>
    </row>
    <row r="144" spans="1:13">
      <c r="A144" s="1368"/>
      <c r="B144" s="1365"/>
      <c r="C144" s="1109"/>
      <c r="D144" s="1365"/>
      <c r="E144" s="1351"/>
      <c r="F144" s="1351"/>
      <c r="G144" s="1351"/>
      <c r="H144" s="1351"/>
      <c r="I144" s="1351"/>
      <c r="J144" s="1351"/>
      <c r="K144" s="1361"/>
      <c r="M144" s="13"/>
    </row>
    <row r="145" spans="1:13" ht="20.25" customHeight="1">
      <c r="A145" s="1368"/>
      <c r="B145" s="1365"/>
      <c r="C145" s="1109"/>
      <c r="D145" s="1365"/>
      <c r="E145" s="1351"/>
      <c r="F145" s="1351"/>
      <c r="G145" s="1351"/>
      <c r="H145" s="1351"/>
      <c r="I145" s="1351"/>
      <c r="J145" s="1351"/>
      <c r="K145" s="1361"/>
      <c r="M145" s="13"/>
    </row>
    <row r="146" spans="1:13" ht="15" customHeight="1">
      <c r="A146" s="1368"/>
      <c r="B146" s="1365"/>
      <c r="C146" s="1109"/>
      <c r="D146" s="1365"/>
      <c r="E146" s="1351"/>
      <c r="F146" s="1351"/>
      <c r="G146" s="1351"/>
      <c r="H146" s="1351"/>
      <c r="I146" s="1351"/>
      <c r="J146" s="1351"/>
      <c r="K146" s="1361"/>
      <c r="M146" s="42"/>
    </row>
    <row r="147" spans="1:13" ht="36" customHeight="1" thickBot="1">
      <c r="A147" s="1369"/>
      <c r="B147" s="1366"/>
      <c r="C147" s="1357"/>
      <c r="D147" s="1366"/>
      <c r="E147" s="1352"/>
      <c r="F147" s="1352"/>
      <c r="G147" s="1352"/>
      <c r="H147" s="1352"/>
      <c r="I147" s="1352"/>
      <c r="J147" s="1352"/>
      <c r="K147" s="1362"/>
      <c r="M147" s="13"/>
    </row>
    <row r="148" spans="1:13">
      <c r="A148" s="1367" t="s">
        <v>453</v>
      </c>
      <c r="B148" s="1364" t="s">
        <v>168</v>
      </c>
      <c r="C148" s="1356" t="s">
        <v>258</v>
      </c>
      <c r="D148" s="1364" t="s">
        <v>178</v>
      </c>
      <c r="E148" s="1350">
        <f>F148+G148+H148+I148+J148</f>
        <v>19730.7</v>
      </c>
      <c r="F148" s="1350">
        <f>SUM(Перечень!G260)</f>
        <v>0</v>
      </c>
      <c r="G148" s="1350">
        <f>SUM(Перечень!H260)</f>
        <v>19730.7</v>
      </c>
      <c r="H148" s="1350">
        <f>SUM(Перечень!I260)</f>
        <v>0</v>
      </c>
      <c r="I148" s="1350">
        <f>SUM(Перечень!J260)</f>
        <v>0</v>
      </c>
      <c r="J148" s="1350">
        <f>SUM(Перечень!K260)</f>
        <v>0</v>
      </c>
      <c r="K148" s="1360"/>
      <c r="M148" s="13"/>
    </row>
    <row r="149" spans="1:13">
      <c r="A149" s="1368"/>
      <c r="B149" s="1365"/>
      <c r="C149" s="1109"/>
      <c r="D149" s="1365"/>
      <c r="E149" s="1351"/>
      <c r="F149" s="1351"/>
      <c r="G149" s="1351"/>
      <c r="H149" s="1351"/>
      <c r="I149" s="1351"/>
      <c r="J149" s="1351"/>
      <c r="K149" s="1361"/>
      <c r="M149" s="13"/>
    </row>
    <row r="150" spans="1:13" ht="21.75" customHeight="1">
      <c r="A150" s="1368"/>
      <c r="B150" s="1365"/>
      <c r="C150" s="1109"/>
      <c r="D150" s="1365"/>
      <c r="E150" s="1351"/>
      <c r="F150" s="1351"/>
      <c r="G150" s="1351"/>
      <c r="H150" s="1351"/>
      <c r="I150" s="1351"/>
      <c r="J150" s="1351"/>
      <c r="K150" s="1361"/>
      <c r="M150" s="13"/>
    </row>
    <row r="151" spans="1:13" ht="15" customHeight="1">
      <c r="A151" s="1368"/>
      <c r="B151" s="1365"/>
      <c r="C151" s="1109"/>
      <c r="D151" s="1365"/>
      <c r="E151" s="1351"/>
      <c r="F151" s="1351"/>
      <c r="G151" s="1351"/>
      <c r="H151" s="1351"/>
      <c r="I151" s="1351"/>
      <c r="J151" s="1351"/>
      <c r="K151" s="1361"/>
      <c r="M151" s="13"/>
    </row>
    <row r="152" spans="1:13" ht="27" customHeight="1" thickBot="1">
      <c r="A152" s="1369"/>
      <c r="B152" s="1366"/>
      <c r="C152" s="1357"/>
      <c r="D152" s="1366"/>
      <c r="E152" s="1352"/>
      <c r="F152" s="1352"/>
      <c r="G152" s="1352"/>
      <c r="H152" s="1352"/>
      <c r="I152" s="1352"/>
      <c r="J152" s="1352"/>
      <c r="K152" s="1362"/>
      <c r="M152" s="13"/>
    </row>
    <row r="153" spans="1:13">
      <c r="A153" s="1367" t="s">
        <v>454</v>
      </c>
      <c r="B153" s="1364" t="s">
        <v>169</v>
      </c>
      <c r="C153" s="1356" t="s">
        <v>258</v>
      </c>
      <c r="D153" s="1364" t="s">
        <v>178</v>
      </c>
      <c r="E153" s="1350">
        <f>F153+G153+H153+I153+J153</f>
        <v>90.11</v>
      </c>
      <c r="F153" s="1350">
        <f>SUM(Перечень!G262)</f>
        <v>90.11</v>
      </c>
      <c r="G153" s="1350">
        <f>SUM(Перечень!H262)</f>
        <v>0</v>
      </c>
      <c r="H153" s="1350">
        <f>SUM(Перечень!I262)</f>
        <v>0</v>
      </c>
      <c r="I153" s="1350">
        <f>SUM(Перечень!J262)</f>
        <v>0</v>
      </c>
      <c r="J153" s="1350">
        <f>SUM(Перечень!K262)</f>
        <v>0</v>
      </c>
      <c r="K153" s="1360"/>
      <c r="M153" s="13"/>
    </row>
    <row r="154" spans="1:13">
      <c r="A154" s="1368"/>
      <c r="B154" s="1365"/>
      <c r="C154" s="1109"/>
      <c r="D154" s="1365"/>
      <c r="E154" s="1351"/>
      <c r="F154" s="1351"/>
      <c r="G154" s="1351"/>
      <c r="H154" s="1351"/>
      <c r="I154" s="1351"/>
      <c r="J154" s="1351"/>
      <c r="K154" s="1361"/>
      <c r="M154" s="13"/>
    </row>
    <row r="155" spans="1:13" ht="24.75" customHeight="1">
      <c r="A155" s="1368"/>
      <c r="B155" s="1365"/>
      <c r="C155" s="1109"/>
      <c r="D155" s="1365"/>
      <c r="E155" s="1351"/>
      <c r="F155" s="1351"/>
      <c r="G155" s="1351"/>
      <c r="H155" s="1351"/>
      <c r="I155" s="1351"/>
      <c r="J155" s="1351"/>
      <c r="K155" s="1361"/>
      <c r="M155" s="13"/>
    </row>
    <row r="156" spans="1:13" ht="15" customHeight="1">
      <c r="A156" s="1368"/>
      <c r="B156" s="1365"/>
      <c r="C156" s="1109"/>
      <c r="D156" s="1365"/>
      <c r="E156" s="1351"/>
      <c r="F156" s="1351"/>
      <c r="G156" s="1351"/>
      <c r="H156" s="1351"/>
      <c r="I156" s="1351"/>
      <c r="J156" s="1351"/>
      <c r="K156" s="1361"/>
      <c r="M156" s="13"/>
    </row>
    <row r="157" spans="1:13" ht="23.25" customHeight="1" thickBot="1">
      <c r="A157" s="1369"/>
      <c r="B157" s="1366"/>
      <c r="C157" s="1357"/>
      <c r="D157" s="1366"/>
      <c r="E157" s="1352"/>
      <c r="F157" s="1352"/>
      <c r="G157" s="1352"/>
      <c r="H157" s="1352"/>
      <c r="I157" s="1352"/>
      <c r="J157" s="1352"/>
      <c r="K157" s="1362"/>
      <c r="M157" s="13"/>
    </row>
    <row r="158" spans="1:13" ht="15" customHeight="1">
      <c r="A158" s="1382" t="s">
        <v>455</v>
      </c>
      <c r="B158" s="1371" t="s">
        <v>236</v>
      </c>
      <c r="C158" s="1385" t="s">
        <v>258</v>
      </c>
      <c r="D158" s="1387" t="s">
        <v>178</v>
      </c>
      <c r="E158" s="1294">
        <f>F158+G158+H158+I158+J158</f>
        <v>1345.6</v>
      </c>
      <c r="F158" s="1294">
        <f>SUM(Перечень!G265)</f>
        <v>0</v>
      </c>
      <c r="G158" s="1294">
        <f>SUM(Перечень!H265)</f>
        <v>1345.6</v>
      </c>
      <c r="H158" s="1294">
        <f>SUM(Перечень!I267)</f>
        <v>0</v>
      </c>
      <c r="I158" s="1294">
        <f>SUM(Перечень!J267)</f>
        <v>0</v>
      </c>
      <c r="J158" s="1294">
        <f>SUM(Перечень!K267)</f>
        <v>0</v>
      </c>
      <c r="K158" s="1390"/>
      <c r="M158" s="13"/>
    </row>
    <row r="159" spans="1:13">
      <c r="A159" s="1383"/>
      <c r="B159" s="1372"/>
      <c r="C159" s="1140"/>
      <c r="D159" s="1388"/>
      <c r="E159" s="1370"/>
      <c r="F159" s="1370"/>
      <c r="G159" s="1370"/>
      <c r="H159" s="1370"/>
      <c r="I159" s="1370"/>
      <c r="J159" s="1370"/>
      <c r="K159" s="1391"/>
      <c r="M159" s="13"/>
    </row>
    <row r="160" spans="1:13">
      <c r="A160" s="1383"/>
      <c r="B160" s="1372"/>
      <c r="C160" s="1140"/>
      <c r="D160" s="1388"/>
      <c r="E160" s="1370"/>
      <c r="F160" s="1370"/>
      <c r="G160" s="1370"/>
      <c r="H160" s="1370"/>
      <c r="I160" s="1370"/>
      <c r="J160" s="1370"/>
      <c r="K160" s="1391"/>
      <c r="M160" s="13"/>
    </row>
    <row r="161" spans="1:13">
      <c r="A161" s="1383"/>
      <c r="B161" s="1372"/>
      <c r="C161" s="1140"/>
      <c r="D161" s="1388"/>
      <c r="E161" s="1370"/>
      <c r="F161" s="1370"/>
      <c r="G161" s="1370"/>
      <c r="H161" s="1370"/>
      <c r="I161" s="1370"/>
      <c r="J161" s="1370"/>
      <c r="K161" s="1391"/>
      <c r="M161" s="13"/>
    </row>
    <row r="162" spans="1:13" ht="36.75" customHeight="1" thickBot="1">
      <c r="A162" s="1384"/>
      <c r="B162" s="1373"/>
      <c r="C162" s="1386"/>
      <c r="D162" s="1389"/>
      <c r="E162" s="1295"/>
      <c r="F162" s="1295"/>
      <c r="G162" s="1295"/>
      <c r="H162" s="1295"/>
      <c r="I162" s="1295"/>
      <c r="J162" s="1295"/>
      <c r="K162" s="1392"/>
      <c r="M162" s="13"/>
    </row>
    <row r="163" spans="1:13">
      <c r="A163" s="1367" t="s">
        <v>456</v>
      </c>
      <c r="B163" s="1371" t="s">
        <v>170</v>
      </c>
      <c r="C163" s="1356" t="s">
        <v>258</v>
      </c>
      <c r="D163" s="1364" t="s">
        <v>178</v>
      </c>
      <c r="E163" s="1350">
        <f>F163+G163+H163+I163+J163</f>
        <v>222.1</v>
      </c>
      <c r="F163" s="1350">
        <f>SUM(Перечень!G264)</f>
        <v>42.1</v>
      </c>
      <c r="G163" s="1350">
        <f>SUM(Перечень!H264)</f>
        <v>30</v>
      </c>
      <c r="H163" s="1350">
        <f>SUM(Перечень!I264)</f>
        <v>50</v>
      </c>
      <c r="I163" s="1350">
        <f>SUM(Перечень!J264)</f>
        <v>50</v>
      </c>
      <c r="J163" s="1350">
        <f>SUM(Перечень!K264)</f>
        <v>50</v>
      </c>
      <c r="K163" s="1360"/>
      <c r="M163" s="13"/>
    </row>
    <row r="164" spans="1:13">
      <c r="A164" s="1368"/>
      <c r="B164" s="1372"/>
      <c r="C164" s="1109"/>
      <c r="D164" s="1365"/>
      <c r="E164" s="1351"/>
      <c r="F164" s="1351"/>
      <c r="G164" s="1351"/>
      <c r="H164" s="1351"/>
      <c r="I164" s="1351"/>
      <c r="J164" s="1351"/>
      <c r="K164" s="1361"/>
      <c r="M164" s="13"/>
    </row>
    <row r="165" spans="1:13" ht="21.75" customHeight="1">
      <c r="A165" s="1368"/>
      <c r="B165" s="1372"/>
      <c r="C165" s="1109"/>
      <c r="D165" s="1365"/>
      <c r="E165" s="1351"/>
      <c r="F165" s="1351"/>
      <c r="G165" s="1351"/>
      <c r="H165" s="1351"/>
      <c r="I165" s="1351"/>
      <c r="J165" s="1351"/>
      <c r="K165" s="1361"/>
      <c r="M165" s="13"/>
    </row>
    <row r="166" spans="1:13" ht="15" customHeight="1">
      <c r="A166" s="1368"/>
      <c r="B166" s="1372"/>
      <c r="C166" s="1109"/>
      <c r="D166" s="1365"/>
      <c r="E166" s="1351"/>
      <c r="F166" s="1351"/>
      <c r="G166" s="1351"/>
      <c r="H166" s="1351"/>
      <c r="I166" s="1351"/>
      <c r="J166" s="1351"/>
      <c r="K166" s="1361"/>
      <c r="M166" s="13"/>
    </row>
    <row r="167" spans="1:13" ht="25.5" customHeight="1" thickBot="1">
      <c r="A167" s="1369"/>
      <c r="B167" s="1373"/>
      <c r="C167" s="1357"/>
      <c r="D167" s="1366"/>
      <c r="E167" s="1352"/>
      <c r="F167" s="1352"/>
      <c r="G167" s="1352"/>
      <c r="H167" s="1352"/>
      <c r="I167" s="1352"/>
      <c r="J167" s="1352"/>
      <c r="K167" s="1362"/>
      <c r="M167" s="13"/>
    </row>
    <row r="168" spans="1:13">
      <c r="A168" s="1367" t="s">
        <v>457</v>
      </c>
      <c r="B168" s="1364" t="s">
        <v>4</v>
      </c>
      <c r="C168" s="1356" t="s">
        <v>258</v>
      </c>
      <c r="D168" s="1356" t="s">
        <v>178</v>
      </c>
      <c r="E168" s="1350">
        <f>F168+G168+H168+I168+J168</f>
        <v>0</v>
      </c>
      <c r="F168" s="1350">
        <f>SUM(Перечень!G271)</f>
        <v>0</v>
      </c>
      <c r="G168" s="1350">
        <f>SUM(Перечень!H271)</f>
        <v>0</v>
      </c>
      <c r="H168" s="1350">
        <f>SUM(Перечень!I271)</f>
        <v>0</v>
      </c>
      <c r="I168" s="1350">
        <f>SUM(Перечень!J271)</f>
        <v>0</v>
      </c>
      <c r="J168" s="1350">
        <f>SUM(Перечень!K271)</f>
        <v>0</v>
      </c>
      <c r="K168" s="1360"/>
      <c r="M168" s="13"/>
    </row>
    <row r="169" spans="1:13">
      <c r="A169" s="1368"/>
      <c r="B169" s="1365"/>
      <c r="C169" s="1109"/>
      <c r="D169" s="1365"/>
      <c r="E169" s="1351"/>
      <c r="F169" s="1351"/>
      <c r="G169" s="1351"/>
      <c r="H169" s="1351"/>
      <c r="I169" s="1351"/>
      <c r="J169" s="1351"/>
      <c r="K169" s="1361"/>
      <c r="M169" s="13"/>
    </row>
    <row r="170" spans="1:13" ht="34.5" customHeight="1">
      <c r="A170" s="1368"/>
      <c r="B170" s="1365"/>
      <c r="C170" s="1109"/>
      <c r="D170" s="1365"/>
      <c r="E170" s="1351"/>
      <c r="F170" s="1351"/>
      <c r="G170" s="1351"/>
      <c r="H170" s="1351"/>
      <c r="I170" s="1351"/>
      <c r="J170" s="1351"/>
      <c r="K170" s="1361"/>
      <c r="M170" s="13"/>
    </row>
    <row r="171" spans="1:13" ht="15" customHeight="1">
      <c r="A171" s="1368"/>
      <c r="B171" s="1365"/>
      <c r="C171" s="1109"/>
      <c r="D171" s="1365"/>
      <c r="E171" s="1351"/>
      <c r="F171" s="1351"/>
      <c r="G171" s="1351"/>
      <c r="H171" s="1351"/>
      <c r="I171" s="1351"/>
      <c r="J171" s="1351"/>
      <c r="K171" s="1361"/>
      <c r="M171" s="42"/>
    </row>
    <row r="172" spans="1:13" ht="20.25" customHeight="1" thickBot="1">
      <c r="A172" s="1369"/>
      <c r="B172" s="1366"/>
      <c r="C172" s="1357"/>
      <c r="D172" s="1366"/>
      <c r="E172" s="1352"/>
      <c r="F172" s="1352"/>
      <c r="G172" s="1352"/>
      <c r="H172" s="1352"/>
      <c r="I172" s="1352"/>
      <c r="J172" s="1352"/>
      <c r="K172" s="1362"/>
      <c r="M172" s="13"/>
    </row>
    <row r="173" spans="1:13" ht="98.25" customHeight="1" thickBot="1">
      <c r="A173" s="366" t="s">
        <v>458</v>
      </c>
      <c r="B173" s="323" t="s">
        <v>363</v>
      </c>
      <c r="C173" s="323" t="s">
        <v>258</v>
      </c>
      <c r="D173" s="323" t="s">
        <v>178</v>
      </c>
      <c r="E173" s="263">
        <f>SUM(F173:J173)</f>
        <v>40000</v>
      </c>
      <c r="F173" s="263">
        <f>SUM(Перечень!G272)</f>
        <v>0</v>
      </c>
      <c r="G173" s="263">
        <f>SUM(Перечень!H272)</f>
        <v>40000</v>
      </c>
      <c r="H173" s="263">
        <f>SUM(Перечень!I272)</f>
        <v>0</v>
      </c>
      <c r="I173" s="263">
        <f>SUM(Перечень!J272)</f>
        <v>0</v>
      </c>
      <c r="J173" s="263">
        <f>SUM(Перечень!K272)</f>
        <v>0</v>
      </c>
      <c r="K173" s="378"/>
      <c r="M173" s="13"/>
    </row>
    <row r="174" spans="1:13">
      <c r="A174" s="1367" t="s">
        <v>459</v>
      </c>
      <c r="B174" s="1364" t="s">
        <v>232</v>
      </c>
      <c r="C174" s="1356" t="s">
        <v>258</v>
      </c>
      <c r="D174" s="1364" t="s">
        <v>178</v>
      </c>
      <c r="E174" s="1350">
        <f>F174+G174+H174+I174+J174</f>
        <v>2832</v>
      </c>
      <c r="F174" s="1350">
        <f>SUM(Перечень!G278)</f>
        <v>264</v>
      </c>
      <c r="G174" s="1350">
        <f>SUM(Перечень!H278)</f>
        <v>648</v>
      </c>
      <c r="H174" s="1350">
        <f>SUM(Перечень!I278)</f>
        <v>640</v>
      </c>
      <c r="I174" s="1350">
        <f>SUM(Перечень!J278)</f>
        <v>640</v>
      </c>
      <c r="J174" s="1350">
        <f>SUM(Перечень!K278)</f>
        <v>640</v>
      </c>
      <c r="K174" s="1360"/>
      <c r="M174" s="13"/>
    </row>
    <row r="175" spans="1:13">
      <c r="A175" s="1368"/>
      <c r="B175" s="1365"/>
      <c r="C175" s="1109"/>
      <c r="D175" s="1365"/>
      <c r="E175" s="1351"/>
      <c r="F175" s="1351"/>
      <c r="G175" s="1351"/>
      <c r="H175" s="1351"/>
      <c r="I175" s="1351"/>
      <c r="J175" s="1351"/>
      <c r="K175" s="1361"/>
      <c r="M175" s="13"/>
    </row>
    <row r="176" spans="1:13" ht="39" customHeight="1">
      <c r="A176" s="1368"/>
      <c r="B176" s="1365"/>
      <c r="C176" s="1109"/>
      <c r="D176" s="1365"/>
      <c r="E176" s="1351"/>
      <c r="F176" s="1351"/>
      <c r="G176" s="1351"/>
      <c r="H176" s="1351"/>
      <c r="I176" s="1351"/>
      <c r="J176" s="1351"/>
      <c r="K176" s="1361"/>
      <c r="M176" s="13"/>
    </row>
    <row r="177" spans="1:13" ht="29.25" customHeight="1" thickBot="1">
      <c r="A177" s="1368"/>
      <c r="B177" s="1365"/>
      <c r="C177" s="1109"/>
      <c r="D177" s="1365"/>
      <c r="E177" s="1351"/>
      <c r="F177" s="1351"/>
      <c r="G177" s="1351"/>
      <c r="H177" s="1351"/>
      <c r="I177" s="1351"/>
      <c r="J177" s="1351"/>
      <c r="K177" s="1361"/>
      <c r="M177" s="42"/>
    </row>
    <row r="178" spans="1:13" ht="14.4" hidden="1" customHeight="1">
      <c r="A178" s="1369"/>
      <c r="B178" s="1366"/>
      <c r="C178" s="1357"/>
      <c r="D178" s="1366"/>
      <c r="E178" s="1352"/>
      <c r="F178" s="1352"/>
      <c r="G178" s="1352"/>
      <c r="H178" s="1352"/>
      <c r="I178" s="1352"/>
      <c r="J178" s="1352"/>
      <c r="K178" s="1362"/>
      <c r="M178" s="13"/>
    </row>
    <row r="179" spans="1:13">
      <c r="A179" s="1367" t="s">
        <v>460</v>
      </c>
      <c r="B179" s="1364" t="s">
        <v>16</v>
      </c>
      <c r="C179" s="1356" t="s">
        <v>258</v>
      </c>
      <c r="D179" s="1356" t="s">
        <v>364</v>
      </c>
      <c r="E179" s="1350">
        <f>F179+G179+H179+I179+J179</f>
        <v>5890.2</v>
      </c>
      <c r="F179" s="1350">
        <f>SUM(Перечень!G279)</f>
        <v>890.2</v>
      </c>
      <c r="G179" s="1350">
        <f>SUM(Перечень!H279)</f>
        <v>2000</v>
      </c>
      <c r="H179" s="1350">
        <f>SUM(Перечень!I279)</f>
        <v>1000</v>
      </c>
      <c r="I179" s="1350">
        <f>SUM(Перечень!J279)</f>
        <v>1000</v>
      </c>
      <c r="J179" s="1350">
        <f>SUM(Перечень!K279)</f>
        <v>1000</v>
      </c>
      <c r="K179" s="1360"/>
      <c r="M179" s="13"/>
    </row>
    <row r="180" spans="1:13" ht="18.75" customHeight="1">
      <c r="A180" s="1368"/>
      <c r="B180" s="1365"/>
      <c r="C180" s="1109"/>
      <c r="D180" s="1109"/>
      <c r="E180" s="1351"/>
      <c r="F180" s="1351"/>
      <c r="G180" s="1351"/>
      <c r="H180" s="1351"/>
      <c r="I180" s="1351"/>
      <c r="J180" s="1351"/>
      <c r="K180" s="1361"/>
      <c r="M180" s="13"/>
    </row>
    <row r="181" spans="1:13" ht="77.25" customHeight="1">
      <c r="A181" s="1368"/>
      <c r="B181" s="1365"/>
      <c r="C181" s="1109"/>
      <c r="D181" s="1109"/>
      <c r="E181" s="1351"/>
      <c r="F181" s="1351"/>
      <c r="G181" s="1351"/>
      <c r="H181" s="1351"/>
      <c r="I181" s="1351"/>
      <c r="J181" s="1351"/>
      <c r="K181" s="1361"/>
      <c r="M181" s="13"/>
    </row>
    <row r="182" spans="1:13" ht="19.5" customHeight="1">
      <c r="A182" s="1368"/>
      <c r="B182" s="1365"/>
      <c r="C182" s="1109"/>
      <c r="D182" s="1109"/>
      <c r="E182" s="1351"/>
      <c r="F182" s="1351"/>
      <c r="G182" s="1351"/>
      <c r="H182" s="1351"/>
      <c r="I182" s="1351"/>
      <c r="J182" s="1351"/>
      <c r="K182" s="1361"/>
      <c r="M182" s="42"/>
    </row>
    <row r="183" spans="1:13" ht="7.5" customHeight="1" thickBot="1">
      <c r="A183" s="1369"/>
      <c r="B183" s="1366"/>
      <c r="C183" s="1357"/>
      <c r="D183" s="1357"/>
      <c r="E183" s="1352"/>
      <c r="F183" s="1352"/>
      <c r="G183" s="1352"/>
      <c r="H183" s="1352"/>
      <c r="I183" s="1352"/>
      <c r="J183" s="1352"/>
      <c r="K183" s="1362"/>
    </row>
    <row r="184" spans="1:13" ht="64.5" customHeight="1" thickBot="1">
      <c r="A184" s="362" t="s">
        <v>461</v>
      </c>
      <c r="B184" s="323" t="s">
        <v>86</v>
      </c>
      <c r="C184" s="323" t="s">
        <v>258</v>
      </c>
      <c r="D184" s="323" t="s">
        <v>104</v>
      </c>
      <c r="E184" s="379">
        <f>F184+G184+H184+I184+J184</f>
        <v>0</v>
      </c>
      <c r="F184" s="379">
        <f>SUM(Перечень!G280)</f>
        <v>0</v>
      </c>
      <c r="G184" s="379">
        <f>SUM(Перечень!H280)</f>
        <v>0</v>
      </c>
      <c r="H184" s="379">
        <f>SUM(Перечень!I280)</f>
        <v>0</v>
      </c>
      <c r="I184" s="379">
        <f>SUM(Перечень!J280)</f>
        <v>0</v>
      </c>
      <c r="J184" s="379">
        <f>SUM(Перечень!K280)</f>
        <v>0</v>
      </c>
      <c r="K184" s="368"/>
    </row>
    <row r="185" spans="1:13" ht="153.75" customHeight="1" thickBot="1">
      <c r="A185" s="362" t="s">
        <v>462</v>
      </c>
      <c r="B185" s="325" t="s">
        <v>641</v>
      </c>
      <c r="C185" s="323" t="s">
        <v>258</v>
      </c>
      <c r="D185" s="323" t="s">
        <v>104</v>
      </c>
      <c r="E185" s="379">
        <f>F185+G185+H185+I185+J185</f>
        <v>31680</v>
      </c>
      <c r="F185" s="379">
        <f>SUM(Перечень!G284)</f>
        <v>0</v>
      </c>
      <c r="G185" s="379">
        <f>SUM(Перечень!H284)</f>
        <v>1980</v>
      </c>
      <c r="H185" s="379">
        <f>SUM(Перечень!I284)</f>
        <v>9900</v>
      </c>
      <c r="I185" s="379">
        <f>SUM(Перечень!J284)</f>
        <v>9900</v>
      </c>
      <c r="J185" s="379">
        <f>SUM(Перечень!K284)</f>
        <v>9900</v>
      </c>
      <c r="K185" s="368"/>
    </row>
    <row r="186" spans="1:13" ht="139.5" customHeight="1" thickBot="1">
      <c r="A186" s="362" t="s">
        <v>463</v>
      </c>
      <c r="B186" s="323" t="s">
        <v>642</v>
      </c>
      <c r="C186" s="323" t="s">
        <v>258</v>
      </c>
      <c r="D186" s="323" t="s">
        <v>104</v>
      </c>
      <c r="E186" s="379">
        <f>F186+G186+H186+I186+J186</f>
        <v>320</v>
      </c>
      <c r="F186" s="379">
        <f>SUM(Перечень!G285)</f>
        <v>0</v>
      </c>
      <c r="G186" s="379">
        <f>SUM(Перечень!H285)</f>
        <v>20</v>
      </c>
      <c r="H186" s="379">
        <f>SUM(Перечень!I285)</f>
        <v>100</v>
      </c>
      <c r="I186" s="379">
        <f>SUM(Перечень!J285)</f>
        <v>100</v>
      </c>
      <c r="J186" s="379">
        <f>SUM(Перечень!K285)</f>
        <v>100</v>
      </c>
      <c r="K186" s="368"/>
    </row>
    <row r="187" spans="1:13" ht="38.25" customHeight="1" thickBot="1">
      <c r="A187" s="1321" t="s">
        <v>346</v>
      </c>
      <c r="B187" s="1322"/>
      <c r="C187" s="1322"/>
      <c r="D187" s="1322"/>
      <c r="E187" s="1322"/>
      <c r="F187" s="1322"/>
      <c r="G187" s="1322"/>
      <c r="H187" s="1322"/>
      <c r="I187" s="1322"/>
      <c r="J187" s="1322"/>
      <c r="K187" s="1323"/>
    </row>
    <row r="188" spans="1:13" ht="93" thickBot="1">
      <c r="A188" s="366" t="s">
        <v>19</v>
      </c>
      <c r="B188" s="323" t="s">
        <v>353</v>
      </c>
      <c r="C188" s="367" t="s">
        <v>304</v>
      </c>
      <c r="D188" s="323" t="s">
        <v>352</v>
      </c>
      <c r="E188" s="263">
        <f>SUM(F188:J188)</f>
        <v>8282</v>
      </c>
      <c r="F188" s="263">
        <f>SUM(Перечень!G292)</f>
        <v>0</v>
      </c>
      <c r="G188" s="263">
        <f>SUM(Перечень!H292)</f>
        <v>1802</v>
      </c>
      <c r="H188" s="263">
        <f>SUM(Перечень!I292)</f>
        <v>2160</v>
      </c>
      <c r="I188" s="263">
        <f>SUM(Перечень!J292)</f>
        <v>2160</v>
      </c>
      <c r="J188" s="263">
        <f>SUM(Перечень!K292)</f>
        <v>2160</v>
      </c>
      <c r="K188" s="368"/>
    </row>
    <row r="189" spans="1:13" ht="119.4" thickBot="1">
      <c r="A189" s="366" t="s">
        <v>22</v>
      </c>
      <c r="B189" s="323" t="s">
        <v>354</v>
      </c>
      <c r="C189" s="367" t="s">
        <v>304</v>
      </c>
      <c r="D189" s="323" t="s">
        <v>15</v>
      </c>
      <c r="E189" s="263">
        <f>SUM(F189:J189)</f>
        <v>62790.100000000006</v>
      </c>
      <c r="F189" s="263">
        <f>SUM(Перечень!G293)</f>
        <v>0</v>
      </c>
      <c r="G189" s="263">
        <f>SUM(Перечень!H293)</f>
        <v>7948</v>
      </c>
      <c r="H189" s="263">
        <f>SUM(Перечень!I293)</f>
        <v>18280.7</v>
      </c>
      <c r="I189" s="263">
        <f>SUM(Перечень!J293)</f>
        <v>18280.7</v>
      </c>
      <c r="J189" s="263">
        <f>SUM(Перечень!K293)</f>
        <v>18280.7</v>
      </c>
      <c r="K189" s="377"/>
    </row>
    <row r="190" spans="1:13" ht="91.5" customHeight="1" thickBot="1">
      <c r="A190" s="366" t="s">
        <v>452</v>
      </c>
      <c r="B190" s="323" t="s">
        <v>355</v>
      </c>
      <c r="C190" s="367" t="s">
        <v>304</v>
      </c>
      <c r="D190" s="323" t="s">
        <v>352</v>
      </c>
      <c r="E190" s="263">
        <f>SUM(F190:J190)</f>
        <v>1300</v>
      </c>
      <c r="F190" s="263">
        <v>0</v>
      </c>
      <c r="G190" s="263">
        <f>SUM(Перечень!H294)</f>
        <v>250</v>
      </c>
      <c r="H190" s="263">
        <f>SUM(Перечень!I294)</f>
        <v>350</v>
      </c>
      <c r="I190" s="263">
        <f>SUM(Перечень!J294)</f>
        <v>350</v>
      </c>
      <c r="J190" s="263">
        <f>SUM(Перечень!K294)</f>
        <v>350</v>
      </c>
      <c r="K190" s="368"/>
    </row>
  </sheetData>
  <mergeCells count="289">
    <mergeCell ref="A187:K187"/>
    <mergeCell ref="F67:L67"/>
    <mergeCell ref="F68:L68"/>
    <mergeCell ref="A37:A38"/>
    <mergeCell ref="B37:B38"/>
    <mergeCell ref="A41:A42"/>
    <mergeCell ref="E37:K37"/>
    <mergeCell ref="E38:K38"/>
    <mergeCell ref="E61:J61"/>
    <mergeCell ref="A128:A132"/>
    <mergeCell ref="B128:B132"/>
    <mergeCell ref="E42:K42"/>
    <mergeCell ref="A158:A162"/>
    <mergeCell ref="C158:C162"/>
    <mergeCell ref="D158:D162"/>
    <mergeCell ref="C153:C157"/>
    <mergeCell ref="K158:K162"/>
    <mergeCell ref="E158:E162"/>
    <mergeCell ref="F158:F162"/>
    <mergeCell ref="A133:A137"/>
    <mergeCell ref="K168:K172"/>
    <mergeCell ref="F179:F183"/>
    <mergeCell ref="E168:E172"/>
    <mergeCell ref="E179:E183"/>
    <mergeCell ref="A1:N1"/>
    <mergeCell ref="J163:J167"/>
    <mergeCell ref="K163:K167"/>
    <mergeCell ref="K153:K157"/>
    <mergeCell ref="E72:K72"/>
    <mergeCell ref="E73:K73"/>
    <mergeCell ref="I158:I162"/>
    <mergeCell ref="J158:J162"/>
    <mergeCell ref="H153:H157"/>
    <mergeCell ref="G158:G162"/>
    <mergeCell ref="H158:H162"/>
    <mergeCell ref="I153:I157"/>
    <mergeCell ref="J153:J157"/>
    <mergeCell ref="C133:C137"/>
    <mergeCell ref="A143:A147"/>
    <mergeCell ref="F163:F167"/>
    <mergeCell ref="A148:A152"/>
    <mergeCell ref="B163:B167"/>
    <mergeCell ref="D133:D137"/>
    <mergeCell ref="A163:A167"/>
    <mergeCell ref="A138:A142"/>
    <mergeCell ref="A153:A157"/>
    <mergeCell ref="H163:H167"/>
    <mergeCell ref="C148:C152"/>
    <mergeCell ref="F168:F172"/>
    <mergeCell ref="E174:E178"/>
    <mergeCell ref="F174:F178"/>
    <mergeCell ref="G163:G167"/>
    <mergeCell ref="I163:I167"/>
    <mergeCell ref="I179:I183"/>
    <mergeCell ref="E163:E167"/>
    <mergeCell ref="J168:J172"/>
    <mergeCell ref="H168:H172"/>
    <mergeCell ref="J179:J183"/>
    <mergeCell ref="G168:G172"/>
    <mergeCell ref="K179:K183"/>
    <mergeCell ref="G174:G178"/>
    <mergeCell ref="H174:H178"/>
    <mergeCell ref="I174:I178"/>
    <mergeCell ref="J174:J178"/>
    <mergeCell ref="K174:K178"/>
    <mergeCell ref="G179:G183"/>
    <mergeCell ref="H179:H183"/>
    <mergeCell ref="I168:I172"/>
    <mergeCell ref="A179:A183"/>
    <mergeCell ref="D179:D183"/>
    <mergeCell ref="B168:B172"/>
    <mergeCell ref="A168:A172"/>
    <mergeCell ref="A174:A178"/>
    <mergeCell ref="D168:D172"/>
    <mergeCell ref="B174:B178"/>
    <mergeCell ref="C174:C178"/>
    <mergeCell ref="D174:D178"/>
    <mergeCell ref="C179:C183"/>
    <mergeCell ref="C168:C172"/>
    <mergeCell ref="B179:B183"/>
    <mergeCell ref="D163:D167"/>
    <mergeCell ref="B158:B162"/>
    <mergeCell ref="B133:B137"/>
    <mergeCell ref="B153:B157"/>
    <mergeCell ref="B148:B152"/>
    <mergeCell ref="D128:D132"/>
    <mergeCell ref="D138:D142"/>
    <mergeCell ref="C128:C132"/>
    <mergeCell ref="D143:D147"/>
    <mergeCell ref="D148:D152"/>
    <mergeCell ref="C163:C167"/>
    <mergeCell ref="B143:B147"/>
    <mergeCell ref="B138:B142"/>
    <mergeCell ref="C138:C142"/>
    <mergeCell ref="C143:C147"/>
    <mergeCell ref="J148:J152"/>
    <mergeCell ref="I143:I147"/>
    <mergeCell ref="E143:E147"/>
    <mergeCell ref="E138:E142"/>
    <mergeCell ref="K148:K152"/>
    <mergeCell ref="D153:D157"/>
    <mergeCell ref="I148:I152"/>
    <mergeCell ref="G148:G152"/>
    <mergeCell ref="H148:H152"/>
    <mergeCell ref="F148:F152"/>
    <mergeCell ref="F153:F157"/>
    <mergeCell ref="E153:E157"/>
    <mergeCell ref="E148:E152"/>
    <mergeCell ref="G153:G157"/>
    <mergeCell ref="E133:E137"/>
    <mergeCell ref="F133:F137"/>
    <mergeCell ref="I133:I137"/>
    <mergeCell ref="H128:H132"/>
    <mergeCell ref="K143:K147"/>
    <mergeCell ref="K138:K142"/>
    <mergeCell ref="J143:J147"/>
    <mergeCell ref="G143:G147"/>
    <mergeCell ref="H143:H147"/>
    <mergeCell ref="F143:F147"/>
    <mergeCell ref="F138:F142"/>
    <mergeCell ref="J138:J142"/>
    <mergeCell ref="K128:K132"/>
    <mergeCell ref="G133:G137"/>
    <mergeCell ref="H133:H137"/>
    <mergeCell ref="I138:I142"/>
    <mergeCell ref="I128:I132"/>
    <mergeCell ref="K133:K137"/>
    <mergeCell ref="J128:J132"/>
    <mergeCell ref="J133:J137"/>
    <mergeCell ref="G138:G142"/>
    <mergeCell ref="H138:H142"/>
    <mergeCell ref="G128:G132"/>
    <mergeCell ref="F128:F132"/>
    <mergeCell ref="F122:F126"/>
    <mergeCell ref="E128:E132"/>
    <mergeCell ref="G122:G126"/>
    <mergeCell ref="A117:A121"/>
    <mergeCell ref="A122:A126"/>
    <mergeCell ref="B117:B121"/>
    <mergeCell ref="C117:C121"/>
    <mergeCell ref="B122:B126"/>
    <mergeCell ref="E122:E126"/>
    <mergeCell ref="C122:C126"/>
    <mergeCell ref="D122:D126"/>
    <mergeCell ref="E117:E121"/>
    <mergeCell ref="K122:K126"/>
    <mergeCell ref="H122:H126"/>
    <mergeCell ref="K117:K121"/>
    <mergeCell ref="H117:H121"/>
    <mergeCell ref="I117:I121"/>
    <mergeCell ref="H101:H105"/>
    <mergeCell ref="H106:H110"/>
    <mergeCell ref="J101:J105"/>
    <mergeCell ref="J122:J126"/>
    <mergeCell ref="J117:J121"/>
    <mergeCell ref="A116:K116"/>
    <mergeCell ref="A106:A110"/>
    <mergeCell ref="A111:A115"/>
    <mergeCell ref="J111:J115"/>
    <mergeCell ref="D117:D121"/>
    <mergeCell ref="G117:G121"/>
    <mergeCell ref="I106:I110"/>
    <mergeCell ref="C106:C110"/>
    <mergeCell ref="F106:F110"/>
    <mergeCell ref="F117:F121"/>
    <mergeCell ref="I122:I126"/>
    <mergeCell ref="D106:D110"/>
    <mergeCell ref="E106:E110"/>
    <mergeCell ref="C101:C105"/>
    <mergeCell ref="M108:M112"/>
    <mergeCell ref="N108:N112"/>
    <mergeCell ref="K111:K115"/>
    <mergeCell ref="P108:P112"/>
    <mergeCell ref="L103:L107"/>
    <mergeCell ref="M103:M107"/>
    <mergeCell ref="K101:K105"/>
    <mergeCell ref="L108:L112"/>
    <mergeCell ref="B111:B115"/>
    <mergeCell ref="C111:C115"/>
    <mergeCell ref="D111:D115"/>
    <mergeCell ref="F101:F105"/>
    <mergeCell ref="B106:B110"/>
    <mergeCell ref="B101:B105"/>
    <mergeCell ref="F111:F115"/>
    <mergeCell ref="K106:K110"/>
    <mergeCell ref="J106:J110"/>
    <mergeCell ref="E111:E115"/>
    <mergeCell ref="I111:I115"/>
    <mergeCell ref="G106:G110"/>
    <mergeCell ref="G111:G115"/>
    <mergeCell ref="H111:H115"/>
    <mergeCell ref="I101:I105"/>
    <mergeCell ref="L98:P98"/>
    <mergeCell ref="A100:K100"/>
    <mergeCell ref="P101:P102"/>
    <mergeCell ref="L101:L102"/>
    <mergeCell ref="M101:M102"/>
    <mergeCell ref="D101:D105"/>
    <mergeCell ref="N101:N102"/>
    <mergeCell ref="P103:P107"/>
    <mergeCell ref="N103:N107"/>
    <mergeCell ref="A87:K87"/>
    <mergeCell ref="E86:J86"/>
    <mergeCell ref="A91:K91"/>
    <mergeCell ref="E93:J93"/>
    <mergeCell ref="E92:J92"/>
    <mergeCell ref="A96:K96"/>
    <mergeCell ref="A101:A105"/>
    <mergeCell ref="E101:E105"/>
    <mergeCell ref="G101:G105"/>
    <mergeCell ref="E39:K39"/>
    <mergeCell ref="E59:J59"/>
    <mergeCell ref="E56:J56"/>
    <mergeCell ref="E57:J57"/>
    <mergeCell ref="E58:J58"/>
    <mergeCell ref="A62:K62"/>
    <mergeCell ref="A66:K66"/>
    <mergeCell ref="B39:B40"/>
    <mergeCell ref="A55:K55"/>
    <mergeCell ref="B41:B42"/>
    <mergeCell ref="E41:K41"/>
    <mergeCell ref="C44:C45"/>
    <mergeCell ref="D44:D45"/>
    <mergeCell ref="B43:B45"/>
    <mergeCell ref="A43:A45"/>
    <mergeCell ref="B49:B51"/>
    <mergeCell ref="B52:B54"/>
    <mergeCell ref="A52:A54"/>
    <mergeCell ref="B46:B48"/>
    <mergeCell ref="A2:K2"/>
    <mergeCell ref="C3:C4"/>
    <mergeCell ref="D3:D4"/>
    <mergeCell ref="E3:J3"/>
    <mergeCell ref="K3:K4"/>
    <mergeCell ref="A39:A40"/>
    <mergeCell ref="I17:I18"/>
    <mergeCell ref="A7:A8"/>
    <mergeCell ref="E40:K40"/>
    <mergeCell ref="A36:K36"/>
    <mergeCell ref="A17:A18"/>
    <mergeCell ref="G21:G22"/>
    <mergeCell ref="F21:F22"/>
    <mergeCell ref="D17:D18"/>
    <mergeCell ref="F17:F18"/>
    <mergeCell ref="G17:G18"/>
    <mergeCell ref="B17:B18"/>
    <mergeCell ref="A21:A22"/>
    <mergeCell ref="B21:B22"/>
    <mergeCell ref="E17:E18"/>
    <mergeCell ref="A13:A14"/>
    <mergeCell ref="C17:C18"/>
    <mergeCell ref="B31:B32"/>
    <mergeCell ref="D31:D32"/>
    <mergeCell ref="A31:A32"/>
    <mergeCell ref="B7:B8"/>
    <mergeCell ref="D7:D8"/>
    <mergeCell ref="A3:A4"/>
    <mergeCell ref="B3:B4"/>
    <mergeCell ref="A5:K5"/>
    <mergeCell ref="K13:K14"/>
    <mergeCell ref="B13:B14"/>
    <mergeCell ref="D13:D14"/>
    <mergeCell ref="K17:K18"/>
    <mergeCell ref="C21:C22"/>
    <mergeCell ref="D21:D22"/>
    <mergeCell ref="J21:J22"/>
    <mergeCell ref="H17:H18"/>
    <mergeCell ref="J17:J18"/>
    <mergeCell ref="K31:K32"/>
    <mergeCell ref="E21:E22"/>
    <mergeCell ref="K21:K22"/>
    <mergeCell ref="A27:A29"/>
    <mergeCell ref="B27:B29"/>
    <mergeCell ref="D27:D29"/>
    <mergeCell ref="K27:K29"/>
    <mergeCell ref="I21:I22"/>
    <mergeCell ref="H21:H22"/>
    <mergeCell ref="B75:B76"/>
    <mergeCell ref="B77:B78"/>
    <mergeCell ref="B79:B80"/>
    <mergeCell ref="A79:A80"/>
    <mergeCell ref="A77:A78"/>
    <mergeCell ref="E84:K84"/>
    <mergeCell ref="A46:A48"/>
    <mergeCell ref="A49:A51"/>
    <mergeCell ref="A75:A76"/>
    <mergeCell ref="E71:K71"/>
    <mergeCell ref="A74:K74"/>
    <mergeCell ref="E70:K70"/>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1" manualBreakCount="1">
    <brk id="166" max="10" man="1"/>
  </rowBreaks>
</worksheet>
</file>

<file path=xl/worksheets/sheet5.xml><?xml version="1.0" encoding="utf-8"?>
<worksheet xmlns="http://schemas.openxmlformats.org/spreadsheetml/2006/main" xmlns:r="http://schemas.openxmlformats.org/officeDocument/2006/relationships">
  <sheetPr>
    <pageSetUpPr fitToPage="1"/>
  </sheetPr>
  <dimension ref="A1:AB302"/>
  <sheetViews>
    <sheetView view="pageBreakPreview" zoomScale="70" zoomScaleNormal="75" zoomScaleSheetLayoutView="70" workbookViewId="0">
      <selection activeCell="G258" sqref="G258:K258"/>
    </sheetView>
  </sheetViews>
  <sheetFormatPr defaultRowHeight="14.4"/>
  <cols>
    <col min="1" max="1" width="9.88671875" customWidth="1"/>
    <col min="2" max="2" width="20.109375" style="45" customWidth="1"/>
    <col min="3" max="3" width="6" style="60" customWidth="1"/>
    <col min="4" max="4" width="8.88671875" style="52" customWidth="1"/>
    <col min="5" max="5" width="12" style="46" customWidth="1"/>
    <col min="6" max="6" width="11.33203125" style="46" customWidth="1"/>
    <col min="7" max="7" width="12.109375" style="46" customWidth="1"/>
    <col min="8" max="8" width="11.5546875" style="46" customWidth="1"/>
    <col min="9" max="9" width="10.44140625" style="46" customWidth="1"/>
    <col min="10" max="10" width="10.33203125" style="46" customWidth="1"/>
    <col min="11" max="11" width="10.44140625" style="46" customWidth="1"/>
    <col min="12" max="12" width="13" style="59" customWidth="1"/>
    <col min="13" max="13" width="19" style="59" customWidth="1"/>
  </cols>
  <sheetData>
    <row r="1" spans="1:14" ht="50.25" customHeight="1">
      <c r="A1" s="1596" t="s">
        <v>794</v>
      </c>
      <c r="B1" s="1597"/>
      <c r="C1" s="1597"/>
      <c r="D1" s="1597"/>
      <c r="E1" s="1597"/>
      <c r="F1" s="1597"/>
      <c r="G1" s="1597"/>
      <c r="H1" s="1597"/>
      <c r="I1" s="1597"/>
      <c r="J1" s="1597"/>
      <c r="K1" s="1597"/>
      <c r="L1" s="1597"/>
      <c r="M1" s="422"/>
    </row>
    <row r="2" spans="1:14" ht="19.5" customHeight="1">
      <c r="A2" s="1395" t="s">
        <v>272</v>
      </c>
      <c r="B2" s="1395"/>
      <c r="C2" s="1395"/>
      <c r="D2" s="1395"/>
      <c r="E2" s="1395"/>
      <c r="F2" s="1395"/>
      <c r="G2" s="1395"/>
      <c r="H2" s="1395"/>
      <c r="I2" s="1395"/>
      <c r="J2" s="1395"/>
      <c r="K2" s="1395"/>
      <c r="L2" s="1395"/>
      <c r="M2" s="1395"/>
    </row>
    <row r="3" spans="1:14" ht="30.75" customHeight="1">
      <c r="A3" s="1179" t="s">
        <v>195</v>
      </c>
      <c r="B3" s="1181" t="s">
        <v>196</v>
      </c>
      <c r="C3" s="1162" t="s">
        <v>285</v>
      </c>
      <c r="D3" s="1162" t="s">
        <v>284</v>
      </c>
      <c r="E3" s="1625" t="s">
        <v>286</v>
      </c>
      <c r="F3" s="1625" t="s">
        <v>287</v>
      </c>
      <c r="G3" s="1631" t="s">
        <v>288</v>
      </c>
      <c r="H3" s="1632"/>
      <c r="I3" s="1632"/>
      <c r="J3" s="1632"/>
      <c r="K3" s="1633"/>
      <c r="L3" s="1162" t="s">
        <v>289</v>
      </c>
      <c r="M3" s="1161" t="s">
        <v>562</v>
      </c>
    </row>
    <row r="4" spans="1:14" ht="87.75" customHeight="1">
      <c r="A4" s="1601"/>
      <c r="B4" s="1626"/>
      <c r="C4" s="1600"/>
      <c r="D4" s="1600"/>
      <c r="E4" s="1448"/>
      <c r="F4" s="1448"/>
      <c r="G4" s="181" t="s">
        <v>290</v>
      </c>
      <c r="H4" s="181" t="s">
        <v>262</v>
      </c>
      <c r="I4" s="181" t="s">
        <v>263</v>
      </c>
      <c r="J4" s="181" t="s">
        <v>264</v>
      </c>
      <c r="K4" s="181" t="s">
        <v>265</v>
      </c>
      <c r="L4" s="1600"/>
      <c r="M4" s="1162"/>
    </row>
    <row r="5" spans="1:14" ht="21.75" customHeight="1" thickBot="1">
      <c r="A5" s="1151" t="s">
        <v>68</v>
      </c>
      <c r="B5" s="1152"/>
      <c r="C5" s="1152"/>
      <c r="D5" s="1152"/>
      <c r="E5" s="1152"/>
      <c r="F5" s="1152"/>
      <c r="G5" s="1152"/>
      <c r="H5" s="1152"/>
      <c r="I5" s="1152"/>
      <c r="J5" s="1152"/>
      <c r="K5" s="1152"/>
      <c r="L5" s="1152"/>
      <c r="M5" s="417"/>
    </row>
    <row r="6" spans="1:14" ht="31.5" customHeight="1">
      <c r="A6" s="1605" t="s">
        <v>19</v>
      </c>
      <c r="B6" s="1627" t="s">
        <v>786</v>
      </c>
      <c r="C6" s="1406" t="s">
        <v>318</v>
      </c>
      <c r="D6" s="225" t="s">
        <v>113</v>
      </c>
      <c r="E6" s="236">
        <f>SUM(E7)</f>
        <v>8347.4</v>
      </c>
      <c r="F6" s="236">
        <f t="shared" ref="F6:K6" si="0">SUM(F7)</f>
        <v>75468.399999999994</v>
      </c>
      <c r="G6" s="236">
        <f t="shared" si="0"/>
        <v>8347.4</v>
      </c>
      <c r="H6" s="236">
        <f t="shared" si="0"/>
        <v>15173</v>
      </c>
      <c r="I6" s="236">
        <f t="shared" si="0"/>
        <v>17316</v>
      </c>
      <c r="J6" s="236">
        <f t="shared" si="0"/>
        <v>17316</v>
      </c>
      <c r="K6" s="236">
        <f t="shared" si="0"/>
        <v>17316</v>
      </c>
      <c r="L6" s="1396"/>
      <c r="M6" s="1398"/>
      <c r="N6" s="97"/>
    </row>
    <row r="7" spans="1:14" ht="203.25" customHeight="1" thickBot="1">
      <c r="A7" s="1606"/>
      <c r="B7" s="1505"/>
      <c r="C7" s="1407"/>
      <c r="D7" s="240" t="s">
        <v>258</v>
      </c>
      <c r="E7" s="241">
        <f>SUM(E9)</f>
        <v>8347.4</v>
      </c>
      <c r="F7" s="241">
        <f>SUM(G7:K7)</f>
        <v>75468.399999999994</v>
      </c>
      <c r="G7" s="241">
        <f t="shared" ref="G7:K7" si="1">SUM(G9)</f>
        <v>8347.4</v>
      </c>
      <c r="H7" s="241">
        <f t="shared" si="1"/>
        <v>15173</v>
      </c>
      <c r="I7" s="241">
        <f t="shared" si="1"/>
        <v>17316</v>
      </c>
      <c r="J7" s="241">
        <f t="shared" si="1"/>
        <v>17316</v>
      </c>
      <c r="K7" s="241">
        <f t="shared" si="1"/>
        <v>17316</v>
      </c>
      <c r="L7" s="1397"/>
      <c r="M7" s="1399"/>
      <c r="N7" s="97"/>
    </row>
    <row r="8" spans="1:14" ht="22.5" customHeight="1">
      <c r="A8" s="1408"/>
      <c r="B8" s="1410" t="s">
        <v>395</v>
      </c>
      <c r="C8" s="1412" t="s">
        <v>318</v>
      </c>
      <c r="D8" s="225" t="s">
        <v>194</v>
      </c>
      <c r="E8" s="236">
        <f>SUM(E9)</f>
        <v>8347.4</v>
      </c>
      <c r="F8" s="236">
        <f t="shared" ref="F8:K8" si="2">SUM(F9)</f>
        <v>75468.399999999994</v>
      </c>
      <c r="G8" s="236">
        <f t="shared" si="2"/>
        <v>8347.4</v>
      </c>
      <c r="H8" s="236">
        <f t="shared" si="2"/>
        <v>15173</v>
      </c>
      <c r="I8" s="236">
        <f t="shared" si="2"/>
        <v>17316</v>
      </c>
      <c r="J8" s="236">
        <f t="shared" si="2"/>
        <v>17316</v>
      </c>
      <c r="K8" s="236">
        <f t="shared" si="2"/>
        <v>17316</v>
      </c>
      <c r="L8" s="1396"/>
      <c r="M8" s="1398"/>
      <c r="N8" s="97"/>
    </row>
    <row r="9" spans="1:14" ht="153.75" customHeight="1" thickBot="1">
      <c r="A9" s="1409"/>
      <c r="B9" s="1411"/>
      <c r="C9" s="1413"/>
      <c r="D9" s="240" t="s">
        <v>258</v>
      </c>
      <c r="E9" s="241">
        <f>SUM(E10+E13+E14+E15+E16+E17+E19+E20+E21+E22+E23)</f>
        <v>8347.4</v>
      </c>
      <c r="F9" s="241">
        <f>SUM(G9:K9)</f>
        <v>75468.399999999994</v>
      </c>
      <c r="G9" s="241">
        <f t="shared" ref="G9:K9" si="3">SUM(G10+G13+G14+G15+G16+G17+G19+G20+G21+G22+G23)</f>
        <v>8347.4</v>
      </c>
      <c r="H9" s="241">
        <f t="shared" si="3"/>
        <v>15173</v>
      </c>
      <c r="I9" s="241">
        <f t="shared" si="3"/>
        <v>17316</v>
      </c>
      <c r="J9" s="241">
        <f t="shared" si="3"/>
        <v>17316</v>
      </c>
      <c r="K9" s="241">
        <f t="shared" si="3"/>
        <v>17316</v>
      </c>
      <c r="L9" s="1397"/>
      <c r="M9" s="1399"/>
      <c r="N9" s="97"/>
    </row>
    <row r="10" spans="1:14" ht="29.25" customHeight="1">
      <c r="A10" s="1470" t="s">
        <v>320</v>
      </c>
      <c r="B10" s="1598" t="s">
        <v>114</v>
      </c>
      <c r="C10" s="1292" t="s">
        <v>318</v>
      </c>
      <c r="D10" s="1416" t="s">
        <v>258</v>
      </c>
      <c r="E10" s="1532">
        <v>2167.4</v>
      </c>
      <c r="F10" s="1532">
        <f>SUM(G10:K11)</f>
        <v>9861.9000000000015</v>
      </c>
      <c r="G10" s="1532">
        <v>2167.4</v>
      </c>
      <c r="H10" s="1532">
        <v>1791.7</v>
      </c>
      <c r="I10" s="1532">
        <v>1967.6</v>
      </c>
      <c r="J10" s="1532">
        <v>1967.6</v>
      </c>
      <c r="K10" s="1532">
        <v>1967.6</v>
      </c>
      <c r="L10" s="1292" t="s">
        <v>330</v>
      </c>
      <c r="M10" s="1393" t="s">
        <v>500</v>
      </c>
    </row>
    <row r="11" spans="1:14" ht="136.5" customHeight="1" thickBot="1">
      <c r="A11" s="1472"/>
      <c r="B11" s="1599"/>
      <c r="C11" s="1293"/>
      <c r="D11" s="1417"/>
      <c r="E11" s="1534"/>
      <c r="F11" s="1534"/>
      <c r="G11" s="1534"/>
      <c r="H11" s="1534"/>
      <c r="I11" s="1534"/>
      <c r="J11" s="1534"/>
      <c r="K11" s="1534"/>
      <c r="L11" s="1293"/>
      <c r="M11" s="1394"/>
    </row>
    <row r="12" spans="1:14" ht="101.4" customHeight="1">
      <c r="A12" s="1414" t="s">
        <v>321</v>
      </c>
      <c r="B12" s="1312" t="s">
        <v>115</v>
      </c>
      <c r="C12" s="1406" t="s">
        <v>318</v>
      </c>
      <c r="D12" s="242" t="s">
        <v>116</v>
      </c>
      <c r="E12" s="236">
        <f>SUM(E13)</f>
        <v>0</v>
      </c>
      <c r="F12" s="236">
        <f t="shared" ref="F12:K12" si="4">SUM(F13)</f>
        <v>400</v>
      </c>
      <c r="G12" s="236">
        <f t="shared" si="4"/>
        <v>0</v>
      </c>
      <c r="H12" s="236">
        <f t="shared" si="4"/>
        <v>100</v>
      </c>
      <c r="I12" s="236">
        <f t="shared" si="4"/>
        <v>100</v>
      </c>
      <c r="J12" s="236">
        <f t="shared" si="4"/>
        <v>100</v>
      </c>
      <c r="K12" s="236">
        <f t="shared" si="4"/>
        <v>100</v>
      </c>
      <c r="L12" s="1292" t="s">
        <v>330</v>
      </c>
      <c r="M12" s="1400" t="s">
        <v>501</v>
      </c>
    </row>
    <row r="13" spans="1:14" ht="93.75" customHeight="1" thickBot="1">
      <c r="A13" s="1415"/>
      <c r="B13" s="1313"/>
      <c r="C13" s="1407"/>
      <c r="D13" s="240" t="s">
        <v>117</v>
      </c>
      <c r="E13" s="251">
        <v>0</v>
      </c>
      <c r="F13" s="241">
        <f>SUM(G13:K13)</f>
        <v>400</v>
      </c>
      <c r="G13" s="241">
        <v>0</v>
      </c>
      <c r="H13" s="241">
        <v>100</v>
      </c>
      <c r="I13" s="241">
        <v>100</v>
      </c>
      <c r="J13" s="241">
        <v>100</v>
      </c>
      <c r="K13" s="241">
        <v>100</v>
      </c>
      <c r="L13" s="1293"/>
      <c r="M13" s="1401"/>
    </row>
    <row r="14" spans="1:14" ht="147" customHeight="1" thickBot="1">
      <c r="A14" s="538" t="s">
        <v>322</v>
      </c>
      <c r="B14" s="252" t="s">
        <v>56</v>
      </c>
      <c r="C14" s="253" t="s">
        <v>318</v>
      </c>
      <c r="D14" s="254" t="s">
        <v>258</v>
      </c>
      <c r="E14" s="255">
        <f t="shared" ref="E14:E54" si="5">G14</f>
        <v>3300</v>
      </c>
      <c r="F14" s="256">
        <f>SUM(G14:K14)</f>
        <v>16100</v>
      </c>
      <c r="G14" s="256">
        <v>3300</v>
      </c>
      <c r="H14" s="256">
        <v>3200</v>
      </c>
      <c r="I14" s="256">
        <v>3200</v>
      </c>
      <c r="J14" s="256">
        <v>3200</v>
      </c>
      <c r="K14" s="256">
        <v>3200</v>
      </c>
      <c r="L14" s="249" t="s">
        <v>330</v>
      </c>
      <c r="M14" s="424" t="s">
        <v>502</v>
      </c>
    </row>
    <row r="15" spans="1:14" ht="80.25" customHeight="1" thickBot="1">
      <c r="A15" s="538" t="s">
        <v>323</v>
      </c>
      <c r="B15" s="252" t="s">
        <v>57</v>
      </c>
      <c r="C15" s="249" t="s">
        <v>318</v>
      </c>
      <c r="D15" s="254" t="s">
        <v>258</v>
      </c>
      <c r="E15" s="255">
        <f t="shared" si="5"/>
        <v>1400</v>
      </c>
      <c r="F15" s="256">
        <f>SUM(G15:K15)</f>
        <v>16008.3</v>
      </c>
      <c r="G15" s="257">
        <v>1400</v>
      </c>
      <c r="H15" s="256">
        <v>2608.3000000000002</v>
      </c>
      <c r="I15" s="256">
        <v>4000</v>
      </c>
      <c r="J15" s="256">
        <v>4000</v>
      </c>
      <c r="K15" s="256">
        <v>4000</v>
      </c>
      <c r="L15" s="249" t="s">
        <v>330</v>
      </c>
      <c r="M15" s="424" t="s">
        <v>503</v>
      </c>
    </row>
    <row r="16" spans="1:14" ht="72" customHeight="1" thickBot="1">
      <c r="A16" s="539" t="s">
        <v>324</v>
      </c>
      <c r="B16" s="259" t="s">
        <v>239</v>
      </c>
      <c r="C16" s="186">
        <v>2014</v>
      </c>
      <c r="D16" s="191" t="s">
        <v>258</v>
      </c>
      <c r="E16" s="260">
        <f t="shared" si="5"/>
        <v>0</v>
      </c>
      <c r="F16" s="261">
        <f>SUM(G16:K16)</f>
        <v>530</v>
      </c>
      <c r="G16" s="261">
        <v>0</v>
      </c>
      <c r="H16" s="261">
        <f>142+28</f>
        <v>170</v>
      </c>
      <c r="I16" s="261">
        <v>120</v>
      </c>
      <c r="J16" s="261">
        <v>120</v>
      </c>
      <c r="K16" s="261">
        <v>120</v>
      </c>
      <c r="L16" s="416" t="s">
        <v>330</v>
      </c>
      <c r="M16" s="448" t="s">
        <v>504</v>
      </c>
    </row>
    <row r="17" spans="1:13" ht="158.25" customHeight="1" thickBot="1">
      <c r="A17" s="540" t="s">
        <v>325</v>
      </c>
      <c r="B17" s="252" t="s">
        <v>58</v>
      </c>
      <c r="C17" s="253" t="s">
        <v>318</v>
      </c>
      <c r="D17" s="254" t="s">
        <v>258</v>
      </c>
      <c r="E17" s="255">
        <f t="shared" si="5"/>
        <v>0</v>
      </c>
      <c r="F17" s="256">
        <f>SUM(G17:K17)</f>
        <v>23377.199999999997</v>
      </c>
      <c r="G17" s="262">
        <v>0</v>
      </c>
      <c r="H17" s="263">
        <v>5442</v>
      </c>
      <c r="I17" s="263">
        <v>5978.4</v>
      </c>
      <c r="J17" s="263">
        <v>5978.4</v>
      </c>
      <c r="K17" s="263">
        <v>5978.4</v>
      </c>
      <c r="L17" s="252"/>
      <c r="M17" s="423" t="s">
        <v>505</v>
      </c>
    </row>
    <row r="18" spans="1:13" ht="66.599999999999994" customHeight="1">
      <c r="A18" s="1607" t="s">
        <v>30</v>
      </c>
      <c r="B18" s="1242" t="s">
        <v>245</v>
      </c>
      <c r="C18" s="1107" t="s">
        <v>318</v>
      </c>
      <c r="D18" s="209" t="s">
        <v>246</v>
      </c>
      <c r="E18" s="232">
        <f>SUM(E19)</f>
        <v>0</v>
      </c>
      <c r="F18" s="232">
        <f t="shared" ref="F18:K18" si="6">SUM(F19)</f>
        <v>330</v>
      </c>
      <c r="G18" s="232">
        <f t="shared" si="6"/>
        <v>0</v>
      </c>
      <c r="H18" s="232">
        <f t="shared" si="6"/>
        <v>180</v>
      </c>
      <c r="I18" s="232">
        <f t="shared" si="6"/>
        <v>50</v>
      </c>
      <c r="J18" s="232">
        <f t="shared" si="6"/>
        <v>50</v>
      </c>
      <c r="K18" s="232">
        <f t="shared" si="6"/>
        <v>50</v>
      </c>
      <c r="L18" s="1110" t="s">
        <v>330</v>
      </c>
      <c r="M18" s="1402" t="s">
        <v>506</v>
      </c>
    </row>
    <row r="19" spans="1:13" ht="77.25" customHeight="1" thickBot="1">
      <c r="A19" s="1608"/>
      <c r="B19" s="1612"/>
      <c r="C19" s="1097"/>
      <c r="D19" s="188" t="s">
        <v>258</v>
      </c>
      <c r="E19" s="264">
        <f t="shared" si="5"/>
        <v>0</v>
      </c>
      <c r="F19" s="189">
        <f>SUM(G19:K19)</f>
        <v>330</v>
      </c>
      <c r="G19" s="265">
        <v>0</v>
      </c>
      <c r="H19" s="213">
        <v>180</v>
      </c>
      <c r="I19" s="213">
        <v>50</v>
      </c>
      <c r="J19" s="213">
        <v>50</v>
      </c>
      <c r="K19" s="213">
        <v>50</v>
      </c>
      <c r="L19" s="1118"/>
      <c r="M19" s="1403"/>
    </row>
    <row r="20" spans="1:13" ht="157.5" customHeight="1" thickBot="1">
      <c r="A20" s="540" t="s">
        <v>248</v>
      </c>
      <c r="B20" s="252" t="s">
        <v>247</v>
      </c>
      <c r="C20" s="249" t="s">
        <v>318</v>
      </c>
      <c r="D20" s="254" t="s">
        <v>258</v>
      </c>
      <c r="E20" s="255">
        <f t="shared" si="5"/>
        <v>0</v>
      </c>
      <c r="F20" s="256">
        <f>SUM(G20:K20)</f>
        <v>1500</v>
      </c>
      <c r="G20" s="262">
        <v>0</v>
      </c>
      <c r="H20" s="263">
        <v>0</v>
      </c>
      <c r="I20" s="263">
        <v>500</v>
      </c>
      <c r="J20" s="263">
        <v>500</v>
      </c>
      <c r="K20" s="263">
        <v>500</v>
      </c>
      <c r="L20" s="249" t="s">
        <v>330</v>
      </c>
      <c r="M20" s="424" t="s">
        <v>507</v>
      </c>
    </row>
    <row r="21" spans="1:13" ht="197.25" customHeight="1" thickBot="1">
      <c r="A21" s="540" t="s">
        <v>249</v>
      </c>
      <c r="B21" s="252" t="s">
        <v>250</v>
      </c>
      <c r="C21" s="249" t="s">
        <v>318</v>
      </c>
      <c r="D21" s="254" t="s">
        <v>258</v>
      </c>
      <c r="E21" s="255">
        <f t="shared" si="5"/>
        <v>480</v>
      </c>
      <c r="F21" s="256">
        <f>SUM(G21:K21)</f>
        <v>2480</v>
      </c>
      <c r="G21" s="262">
        <v>480</v>
      </c>
      <c r="H21" s="263">
        <v>500</v>
      </c>
      <c r="I21" s="263">
        <v>500</v>
      </c>
      <c r="J21" s="263">
        <v>500</v>
      </c>
      <c r="K21" s="263">
        <v>500</v>
      </c>
      <c r="L21" s="249" t="s">
        <v>330</v>
      </c>
      <c r="M21" s="424" t="s">
        <v>508</v>
      </c>
    </row>
    <row r="22" spans="1:13" ht="213.75" customHeight="1" thickBot="1">
      <c r="A22" s="540" t="s">
        <v>125</v>
      </c>
      <c r="B22" s="252" t="s">
        <v>251</v>
      </c>
      <c r="C22" s="249" t="s">
        <v>318</v>
      </c>
      <c r="D22" s="254" t="s">
        <v>258</v>
      </c>
      <c r="E22" s="255">
        <f t="shared" si="5"/>
        <v>1000</v>
      </c>
      <c r="F22" s="256">
        <f>SUM(G22:K22)</f>
        <v>4740</v>
      </c>
      <c r="G22" s="262">
        <v>1000</v>
      </c>
      <c r="H22" s="263">
        <v>1040</v>
      </c>
      <c r="I22" s="263">
        <v>900</v>
      </c>
      <c r="J22" s="263">
        <v>900</v>
      </c>
      <c r="K22" s="263">
        <v>900</v>
      </c>
      <c r="L22" s="249" t="s">
        <v>330</v>
      </c>
      <c r="M22" s="424" t="s">
        <v>509</v>
      </c>
    </row>
    <row r="23" spans="1:13" ht="112.5" customHeight="1" thickBot="1">
      <c r="A23" s="540" t="s">
        <v>237</v>
      </c>
      <c r="B23" s="266" t="s">
        <v>238</v>
      </c>
      <c r="C23" s="249"/>
      <c r="D23" s="254" t="s">
        <v>258</v>
      </c>
      <c r="E23" s="255">
        <f t="shared" si="5"/>
        <v>0</v>
      </c>
      <c r="F23" s="256">
        <f>SUM(G23:K23)</f>
        <v>141</v>
      </c>
      <c r="G23" s="262">
        <v>0</v>
      </c>
      <c r="H23" s="263">
        <v>141</v>
      </c>
      <c r="I23" s="263">
        <v>0</v>
      </c>
      <c r="J23" s="263">
        <v>0</v>
      </c>
      <c r="K23" s="263">
        <v>0</v>
      </c>
      <c r="L23" s="249" t="s">
        <v>330</v>
      </c>
      <c r="M23" s="424"/>
    </row>
    <row r="24" spans="1:13" ht="34.5" customHeight="1">
      <c r="A24" s="1470">
        <v>2</v>
      </c>
      <c r="B24" s="1482" t="s">
        <v>787</v>
      </c>
      <c r="C24" s="225" t="s">
        <v>318</v>
      </c>
      <c r="D24" s="242" t="s">
        <v>194</v>
      </c>
      <c r="E24" s="236">
        <f>SUM(E25)</f>
        <v>2050</v>
      </c>
      <c r="F24" s="236">
        <f t="shared" ref="F24:K24" si="7">SUM(F25)</f>
        <v>4790</v>
      </c>
      <c r="G24" s="236">
        <f t="shared" si="7"/>
        <v>2050</v>
      </c>
      <c r="H24" s="236">
        <f t="shared" si="7"/>
        <v>1390</v>
      </c>
      <c r="I24" s="236">
        <f t="shared" si="7"/>
        <v>450</v>
      </c>
      <c r="J24" s="236">
        <f t="shared" si="7"/>
        <v>450</v>
      </c>
      <c r="K24" s="236">
        <f t="shared" si="7"/>
        <v>450</v>
      </c>
      <c r="L24" s="421"/>
      <c r="M24" s="425"/>
    </row>
    <row r="25" spans="1:13" ht="94.5" customHeight="1" thickBot="1">
      <c r="A25" s="1472"/>
      <c r="B25" s="1484"/>
      <c r="C25" s="267" t="s">
        <v>318</v>
      </c>
      <c r="D25" s="240" t="s">
        <v>258</v>
      </c>
      <c r="E25" s="251">
        <f>SUM(E27)</f>
        <v>2050</v>
      </c>
      <c r="F25" s="251">
        <f>SUM(G25:K25)</f>
        <v>4790</v>
      </c>
      <c r="G25" s="251">
        <f t="shared" ref="G25:K25" si="8">SUM(G27)</f>
        <v>2050</v>
      </c>
      <c r="H25" s="251">
        <f t="shared" si="8"/>
        <v>1390</v>
      </c>
      <c r="I25" s="251">
        <f t="shared" si="8"/>
        <v>450</v>
      </c>
      <c r="J25" s="251">
        <f t="shared" si="8"/>
        <v>450</v>
      </c>
      <c r="K25" s="251">
        <f t="shared" si="8"/>
        <v>450</v>
      </c>
      <c r="L25" s="419" t="s">
        <v>330</v>
      </c>
      <c r="M25" s="426"/>
    </row>
    <row r="26" spans="1:13" ht="26.25" customHeight="1">
      <c r="A26" s="1470"/>
      <c r="B26" s="1519" t="s">
        <v>396</v>
      </c>
      <c r="C26" s="268"/>
      <c r="D26" s="238" t="s">
        <v>194</v>
      </c>
      <c r="E26" s="236">
        <f>SUM(E27)</f>
        <v>2050</v>
      </c>
      <c r="F26" s="236">
        <f t="shared" ref="F26:K26" si="9">SUM(F27)</f>
        <v>4790</v>
      </c>
      <c r="G26" s="236">
        <f t="shared" si="9"/>
        <v>2050</v>
      </c>
      <c r="H26" s="236">
        <f t="shared" si="9"/>
        <v>1390</v>
      </c>
      <c r="I26" s="236">
        <f t="shared" si="9"/>
        <v>450</v>
      </c>
      <c r="J26" s="236">
        <f t="shared" si="9"/>
        <v>450</v>
      </c>
      <c r="K26" s="236">
        <f t="shared" si="9"/>
        <v>450</v>
      </c>
      <c r="L26" s="1292"/>
      <c r="M26" s="1393"/>
    </row>
    <row r="27" spans="1:13" ht="72.75" customHeight="1" thickBot="1">
      <c r="A27" s="1472"/>
      <c r="B27" s="1521"/>
      <c r="C27" s="267"/>
      <c r="D27" s="240" t="s">
        <v>258</v>
      </c>
      <c r="E27" s="251">
        <f>SUM(E28+E29+E30+E31)</f>
        <v>2050</v>
      </c>
      <c r="F27" s="251">
        <f>SUM(G27:K27)</f>
        <v>4790</v>
      </c>
      <c r="G27" s="251">
        <f t="shared" ref="G27:K27" si="10">SUM(G28+G29+G30+G31)</f>
        <v>2050</v>
      </c>
      <c r="H27" s="251">
        <f t="shared" si="10"/>
        <v>1390</v>
      </c>
      <c r="I27" s="251">
        <f t="shared" si="10"/>
        <v>450</v>
      </c>
      <c r="J27" s="251">
        <f t="shared" si="10"/>
        <v>450</v>
      </c>
      <c r="K27" s="251">
        <f t="shared" si="10"/>
        <v>450</v>
      </c>
      <c r="L27" s="1293"/>
      <c r="M27" s="1394"/>
    </row>
    <row r="28" spans="1:13" ht="175.5" customHeight="1" thickBot="1">
      <c r="A28" s="538" t="s">
        <v>313</v>
      </c>
      <c r="B28" s="252" t="s">
        <v>126</v>
      </c>
      <c r="C28" s="249" t="s">
        <v>318</v>
      </c>
      <c r="D28" s="254" t="s">
        <v>258</v>
      </c>
      <c r="E28" s="255">
        <f t="shared" si="5"/>
        <v>100</v>
      </c>
      <c r="F28" s="256">
        <f>SUM(G28:K28)</f>
        <v>750</v>
      </c>
      <c r="G28" s="256">
        <v>100</v>
      </c>
      <c r="H28" s="256">
        <v>350</v>
      </c>
      <c r="I28" s="256">
        <v>100</v>
      </c>
      <c r="J28" s="256">
        <v>100</v>
      </c>
      <c r="K28" s="256">
        <v>100</v>
      </c>
      <c r="L28" s="249" t="s">
        <v>330</v>
      </c>
      <c r="M28" s="424" t="s">
        <v>510</v>
      </c>
    </row>
    <row r="29" spans="1:13" ht="356.25" customHeight="1" thickBot="1">
      <c r="A29" s="538" t="s">
        <v>315</v>
      </c>
      <c r="B29" s="252" t="s">
        <v>127</v>
      </c>
      <c r="C29" s="249" t="s">
        <v>318</v>
      </c>
      <c r="D29" s="254" t="s">
        <v>258</v>
      </c>
      <c r="E29" s="255">
        <f t="shared" si="5"/>
        <v>150</v>
      </c>
      <c r="F29" s="256">
        <f>SUM(G29:K29)</f>
        <v>750</v>
      </c>
      <c r="G29" s="256">
        <v>150</v>
      </c>
      <c r="H29" s="256">
        <v>150</v>
      </c>
      <c r="I29" s="256">
        <v>150</v>
      </c>
      <c r="J29" s="256">
        <v>150</v>
      </c>
      <c r="K29" s="256">
        <v>150</v>
      </c>
      <c r="L29" s="249" t="s">
        <v>330</v>
      </c>
      <c r="M29" s="424" t="s">
        <v>511</v>
      </c>
    </row>
    <row r="30" spans="1:13" ht="222.75" customHeight="1" thickBot="1">
      <c r="A30" s="539" t="s">
        <v>111</v>
      </c>
      <c r="B30" s="259" t="s">
        <v>128</v>
      </c>
      <c r="C30" s="186" t="s">
        <v>318</v>
      </c>
      <c r="D30" s="191" t="s">
        <v>258</v>
      </c>
      <c r="E30" s="260">
        <f t="shared" si="5"/>
        <v>300</v>
      </c>
      <c r="F30" s="261">
        <f>SUM(G30:K30)</f>
        <v>1100</v>
      </c>
      <c r="G30" s="261">
        <v>300</v>
      </c>
      <c r="H30" s="261">
        <v>200</v>
      </c>
      <c r="I30" s="261">
        <v>200</v>
      </c>
      <c r="J30" s="261">
        <v>200</v>
      </c>
      <c r="K30" s="261">
        <v>200</v>
      </c>
      <c r="L30" s="411" t="s">
        <v>330</v>
      </c>
      <c r="M30" s="449" t="s">
        <v>512</v>
      </c>
    </row>
    <row r="31" spans="1:13" ht="111.75" customHeight="1" thickBot="1">
      <c r="A31" s="537" t="s">
        <v>112</v>
      </c>
      <c r="B31" s="258" t="s">
        <v>129</v>
      </c>
      <c r="C31" s="269" t="s">
        <v>318</v>
      </c>
      <c r="D31" s="270" t="s">
        <v>258</v>
      </c>
      <c r="E31" s="271">
        <f t="shared" si="5"/>
        <v>1500</v>
      </c>
      <c r="F31" s="272">
        <f>SUM(G31:K31)</f>
        <v>2190</v>
      </c>
      <c r="G31" s="272">
        <v>1500</v>
      </c>
      <c r="H31" s="272">
        <v>690</v>
      </c>
      <c r="I31" s="272">
        <v>0</v>
      </c>
      <c r="J31" s="272">
        <v>0</v>
      </c>
      <c r="K31" s="272">
        <v>0</v>
      </c>
      <c r="L31" s="273" t="s">
        <v>330</v>
      </c>
      <c r="M31" s="450" t="s">
        <v>513</v>
      </c>
    </row>
    <row r="32" spans="1:13" ht="26.4">
      <c r="A32" s="1470">
        <v>3</v>
      </c>
      <c r="B32" s="1613" t="s">
        <v>788</v>
      </c>
      <c r="C32" s="225" t="s">
        <v>318</v>
      </c>
      <c r="D32" s="242" t="s">
        <v>194</v>
      </c>
      <c r="E32" s="236">
        <f>SUM(E33)</f>
        <v>220</v>
      </c>
      <c r="F32" s="236">
        <f t="shared" ref="F32:K32" si="11">SUM(F33)</f>
        <v>2300</v>
      </c>
      <c r="G32" s="236">
        <f t="shared" si="11"/>
        <v>220</v>
      </c>
      <c r="H32" s="236">
        <f t="shared" si="11"/>
        <v>520</v>
      </c>
      <c r="I32" s="236">
        <f t="shared" si="11"/>
        <v>520</v>
      </c>
      <c r="J32" s="236">
        <f t="shared" si="11"/>
        <v>520</v>
      </c>
      <c r="K32" s="236">
        <f t="shared" si="11"/>
        <v>520</v>
      </c>
      <c r="L32" s="1396"/>
      <c r="M32" s="1393"/>
    </row>
    <row r="33" spans="1:13" ht="86.25" customHeight="1" thickBot="1">
      <c r="A33" s="1472"/>
      <c r="B33" s="1614"/>
      <c r="C33" s="267" t="s">
        <v>318</v>
      </c>
      <c r="D33" s="240" t="s">
        <v>258</v>
      </c>
      <c r="E33" s="251">
        <f>SUM(E34)</f>
        <v>220</v>
      </c>
      <c r="F33" s="251">
        <f>SUM(G33:K33)</f>
        <v>2300</v>
      </c>
      <c r="G33" s="251">
        <f t="shared" ref="G33:K33" si="12">SUM(G34)</f>
        <v>220</v>
      </c>
      <c r="H33" s="251">
        <f t="shared" si="12"/>
        <v>520</v>
      </c>
      <c r="I33" s="251">
        <f t="shared" si="12"/>
        <v>520</v>
      </c>
      <c r="J33" s="251">
        <f t="shared" si="12"/>
        <v>520</v>
      </c>
      <c r="K33" s="251">
        <f t="shared" si="12"/>
        <v>520</v>
      </c>
      <c r="L33" s="1397"/>
      <c r="M33" s="1394"/>
    </row>
    <row r="34" spans="1:13" ht="133.5" customHeight="1" thickBot="1">
      <c r="A34" s="538"/>
      <c r="B34" s="274" t="s">
        <v>402</v>
      </c>
      <c r="C34" s="249"/>
      <c r="D34" s="254" t="s">
        <v>258</v>
      </c>
      <c r="E34" s="255">
        <f>SUM(E35+E36)</f>
        <v>220</v>
      </c>
      <c r="F34" s="255">
        <f>SUM(G34:K34)</f>
        <v>2300</v>
      </c>
      <c r="G34" s="255">
        <f t="shared" ref="G34:K34" si="13">SUM(G35+G36)</f>
        <v>220</v>
      </c>
      <c r="H34" s="255">
        <f t="shared" si="13"/>
        <v>520</v>
      </c>
      <c r="I34" s="255">
        <f t="shared" si="13"/>
        <v>520</v>
      </c>
      <c r="J34" s="255">
        <f t="shared" si="13"/>
        <v>520</v>
      </c>
      <c r="K34" s="255">
        <f t="shared" si="13"/>
        <v>520</v>
      </c>
      <c r="L34" s="249"/>
      <c r="M34" s="428"/>
    </row>
    <row r="35" spans="1:13" ht="107.25" customHeight="1" thickBot="1">
      <c r="A35" s="538" t="s">
        <v>316</v>
      </c>
      <c r="B35" s="252" t="s">
        <v>89</v>
      </c>
      <c r="C35" s="249" t="s">
        <v>318</v>
      </c>
      <c r="D35" s="254" t="s">
        <v>258</v>
      </c>
      <c r="E35" s="255">
        <f t="shared" si="5"/>
        <v>220</v>
      </c>
      <c r="F35" s="256">
        <f>SUM(G35:K35)</f>
        <v>1100</v>
      </c>
      <c r="G35" s="256">
        <v>220</v>
      </c>
      <c r="H35" s="256">
        <v>220</v>
      </c>
      <c r="I35" s="256">
        <v>220</v>
      </c>
      <c r="J35" s="256">
        <v>220</v>
      </c>
      <c r="K35" s="256">
        <v>220</v>
      </c>
      <c r="L35" s="249" t="s">
        <v>330</v>
      </c>
      <c r="M35" s="424" t="s">
        <v>514</v>
      </c>
    </row>
    <row r="36" spans="1:13" ht="228" customHeight="1" thickBot="1">
      <c r="A36" s="538" t="s">
        <v>317</v>
      </c>
      <c r="B36" s="252" t="s">
        <v>90</v>
      </c>
      <c r="C36" s="249" t="s">
        <v>318</v>
      </c>
      <c r="D36" s="254" t="s">
        <v>258</v>
      </c>
      <c r="E36" s="255">
        <f t="shared" si="5"/>
        <v>0</v>
      </c>
      <c r="F36" s="256">
        <f>SUM(G36:K36)</f>
        <v>1200</v>
      </c>
      <c r="G36" s="256">
        <v>0</v>
      </c>
      <c r="H36" s="256">
        <v>300</v>
      </c>
      <c r="I36" s="256">
        <v>300</v>
      </c>
      <c r="J36" s="256">
        <v>300</v>
      </c>
      <c r="K36" s="256">
        <v>300</v>
      </c>
      <c r="L36" s="249" t="s">
        <v>330</v>
      </c>
      <c r="M36" s="424" t="s">
        <v>515</v>
      </c>
    </row>
    <row r="37" spans="1:13" ht="27.75" customHeight="1">
      <c r="A37" s="1414">
        <v>4</v>
      </c>
      <c r="B37" s="1482" t="s">
        <v>789</v>
      </c>
      <c r="C37" s="225" t="s">
        <v>318</v>
      </c>
      <c r="D37" s="242" t="s">
        <v>194</v>
      </c>
      <c r="E37" s="275">
        <f>SUM(E38:E39)</f>
        <v>1312.4</v>
      </c>
      <c r="F37" s="275">
        <f>SUM(F38:F39)</f>
        <v>8561.7999999999993</v>
      </c>
      <c r="G37" s="275">
        <f t="shared" ref="G37:K37" si="14">SUM(G38:G39)</f>
        <v>1312.4</v>
      </c>
      <c r="H37" s="275">
        <f t="shared" si="14"/>
        <v>2299.4</v>
      </c>
      <c r="I37" s="275">
        <f t="shared" si="14"/>
        <v>1650</v>
      </c>
      <c r="J37" s="275">
        <f t="shared" si="14"/>
        <v>1650</v>
      </c>
      <c r="K37" s="275">
        <f t="shared" si="14"/>
        <v>1650</v>
      </c>
      <c r="L37" s="421"/>
      <c r="M37" s="429"/>
    </row>
    <row r="38" spans="1:13" ht="67.5" customHeight="1">
      <c r="A38" s="1541"/>
      <c r="B38" s="1483"/>
      <c r="C38" s="199"/>
      <c r="D38" s="183" t="s">
        <v>119</v>
      </c>
      <c r="E38" s="181">
        <f>SUM(E41)</f>
        <v>422.4</v>
      </c>
      <c r="F38" s="181">
        <f>SUM(G38:K38)</f>
        <v>1216.8</v>
      </c>
      <c r="G38" s="181">
        <f t="shared" ref="G38:K38" si="15">SUM(G41)</f>
        <v>422.4</v>
      </c>
      <c r="H38" s="181">
        <f t="shared" si="15"/>
        <v>794.4</v>
      </c>
      <c r="I38" s="181">
        <f t="shared" si="15"/>
        <v>0</v>
      </c>
      <c r="J38" s="181">
        <f t="shared" si="15"/>
        <v>0</v>
      </c>
      <c r="K38" s="181">
        <f t="shared" si="15"/>
        <v>0</v>
      </c>
      <c r="L38" s="412" t="s">
        <v>330</v>
      </c>
      <c r="M38" s="430"/>
    </row>
    <row r="39" spans="1:13" ht="138.75" customHeight="1" thickBot="1">
      <c r="A39" s="1415"/>
      <c r="B39" s="1505"/>
      <c r="C39" s="267" t="s">
        <v>318</v>
      </c>
      <c r="D39" s="240" t="s">
        <v>258</v>
      </c>
      <c r="E39" s="251">
        <f>SUM(E42)</f>
        <v>890</v>
      </c>
      <c r="F39" s="251">
        <f>SUM(G39:K39)</f>
        <v>7345</v>
      </c>
      <c r="G39" s="251">
        <f t="shared" ref="G39:K39" si="16">SUM(G42)</f>
        <v>890</v>
      </c>
      <c r="H39" s="251">
        <f t="shared" si="16"/>
        <v>1505</v>
      </c>
      <c r="I39" s="251">
        <f t="shared" si="16"/>
        <v>1650</v>
      </c>
      <c r="J39" s="251">
        <f t="shared" si="16"/>
        <v>1650</v>
      </c>
      <c r="K39" s="251">
        <f t="shared" si="16"/>
        <v>1650</v>
      </c>
      <c r="L39" s="419" t="s">
        <v>330</v>
      </c>
      <c r="M39" s="431"/>
    </row>
    <row r="40" spans="1:13" ht="19.5" customHeight="1">
      <c r="A40" s="1414"/>
      <c r="B40" s="1615" t="s">
        <v>434</v>
      </c>
      <c r="C40" s="1292"/>
      <c r="D40" s="238" t="s">
        <v>194</v>
      </c>
      <c r="E40" s="236">
        <f>SUM(E41:E42)</f>
        <v>1312.4</v>
      </c>
      <c r="F40" s="236">
        <f t="shared" ref="F40:K40" si="17">SUM(F41:F42)</f>
        <v>8561.7999999999993</v>
      </c>
      <c r="G40" s="236">
        <f t="shared" si="17"/>
        <v>1312.4</v>
      </c>
      <c r="H40" s="236">
        <f t="shared" si="17"/>
        <v>2299.4</v>
      </c>
      <c r="I40" s="236">
        <f t="shared" si="17"/>
        <v>1650</v>
      </c>
      <c r="J40" s="236">
        <f t="shared" si="17"/>
        <v>1650</v>
      </c>
      <c r="K40" s="236">
        <f t="shared" si="17"/>
        <v>1650</v>
      </c>
      <c r="L40" s="415"/>
      <c r="M40" s="1393"/>
    </row>
    <row r="41" spans="1:13" ht="52.5" customHeight="1">
      <c r="A41" s="1541"/>
      <c r="B41" s="1616"/>
      <c r="C41" s="1119"/>
      <c r="D41" s="183" t="s">
        <v>119</v>
      </c>
      <c r="E41" s="181">
        <f>SUM(E44)</f>
        <v>422.4</v>
      </c>
      <c r="F41" s="181">
        <f>SUM(G41:K41)</f>
        <v>1216.8</v>
      </c>
      <c r="G41" s="181">
        <f t="shared" ref="G41:K41" si="18">SUM(G44)</f>
        <v>422.4</v>
      </c>
      <c r="H41" s="181">
        <f t="shared" si="18"/>
        <v>794.4</v>
      </c>
      <c r="I41" s="181">
        <f t="shared" si="18"/>
        <v>0</v>
      </c>
      <c r="J41" s="181">
        <f t="shared" si="18"/>
        <v>0</v>
      </c>
      <c r="K41" s="181">
        <f t="shared" si="18"/>
        <v>0</v>
      </c>
      <c r="L41" s="410"/>
      <c r="M41" s="1404"/>
    </row>
    <row r="42" spans="1:13" ht="69.75" customHeight="1" thickBot="1">
      <c r="A42" s="1415"/>
      <c r="B42" s="1617"/>
      <c r="C42" s="1293"/>
      <c r="D42" s="240" t="s">
        <v>258</v>
      </c>
      <c r="E42" s="251">
        <f>SUM(E45+E46+E47)</f>
        <v>890</v>
      </c>
      <c r="F42" s="251">
        <f>SUM(G42:K42)</f>
        <v>7345</v>
      </c>
      <c r="G42" s="251">
        <f t="shared" ref="G42:K42" si="19">SUM(G45+G46+G47)</f>
        <v>890</v>
      </c>
      <c r="H42" s="251">
        <f t="shared" si="19"/>
        <v>1505</v>
      </c>
      <c r="I42" s="251">
        <f t="shared" si="19"/>
        <v>1650</v>
      </c>
      <c r="J42" s="251">
        <f t="shared" si="19"/>
        <v>1650</v>
      </c>
      <c r="K42" s="251">
        <f t="shared" si="19"/>
        <v>1650</v>
      </c>
      <c r="L42" s="419"/>
      <c r="M42" s="1394"/>
    </row>
    <row r="43" spans="1:13" ht="69" customHeight="1">
      <c r="A43" s="1414" t="s">
        <v>164</v>
      </c>
      <c r="B43" s="1312" t="s">
        <v>91</v>
      </c>
      <c r="C43" s="268" t="s">
        <v>318</v>
      </c>
      <c r="D43" s="242" t="s">
        <v>92</v>
      </c>
      <c r="E43" s="236">
        <f>SUM(E44:E45)</f>
        <v>722.4</v>
      </c>
      <c r="F43" s="236">
        <f t="shared" ref="F43:K43" si="20">SUM(F44:F45)</f>
        <v>4316.8</v>
      </c>
      <c r="G43" s="236">
        <f t="shared" si="20"/>
        <v>722.4</v>
      </c>
      <c r="H43" s="236">
        <f t="shared" si="20"/>
        <v>1494.4</v>
      </c>
      <c r="I43" s="236">
        <f t="shared" si="20"/>
        <v>700</v>
      </c>
      <c r="J43" s="236">
        <f t="shared" si="20"/>
        <v>700</v>
      </c>
      <c r="K43" s="236">
        <f t="shared" si="20"/>
        <v>700</v>
      </c>
      <c r="L43" s="1312" t="s">
        <v>330</v>
      </c>
      <c r="M43" s="1400" t="s">
        <v>516</v>
      </c>
    </row>
    <row r="44" spans="1:13" ht="69" customHeight="1">
      <c r="A44" s="1541"/>
      <c r="B44" s="1297"/>
      <c r="C44" s="184" t="s">
        <v>318</v>
      </c>
      <c r="D44" s="183" t="s">
        <v>119</v>
      </c>
      <c r="E44" s="202">
        <f t="shared" ref="E44" si="21">G44</f>
        <v>422.4</v>
      </c>
      <c r="F44" s="202">
        <f>SUM(G44:K44)</f>
        <v>1216.8</v>
      </c>
      <c r="G44" s="202">
        <v>422.4</v>
      </c>
      <c r="H44" s="202">
        <v>794.4</v>
      </c>
      <c r="I44" s="202">
        <v>0</v>
      </c>
      <c r="J44" s="202">
        <v>0</v>
      </c>
      <c r="K44" s="202">
        <v>0</v>
      </c>
      <c r="L44" s="1297"/>
      <c r="M44" s="1405"/>
    </row>
    <row r="45" spans="1:13" ht="65.25" customHeight="1" thickBot="1">
      <c r="A45" s="1415"/>
      <c r="B45" s="1313"/>
      <c r="C45" s="267" t="s">
        <v>318</v>
      </c>
      <c r="D45" s="240" t="s">
        <v>258</v>
      </c>
      <c r="E45" s="241">
        <f t="shared" si="5"/>
        <v>300</v>
      </c>
      <c r="F45" s="241">
        <f>SUM(G45:K45)</f>
        <v>3100</v>
      </c>
      <c r="G45" s="241">
        <v>300</v>
      </c>
      <c r="H45" s="241">
        <v>700</v>
      </c>
      <c r="I45" s="241">
        <v>700</v>
      </c>
      <c r="J45" s="241">
        <v>700</v>
      </c>
      <c r="K45" s="241">
        <v>700</v>
      </c>
      <c r="L45" s="1313"/>
      <c r="M45" s="1401"/>
    </row>
    <row r="46" spans="1:13" ht="107.25" customHeight="1" thickBot="1">
      <c r="A46" s="538" t="s">
        <v>147</v>
      </c>
      <c r="B46" s="252" t="s">
        <v>93</v>
      </c>
      <c r="C46" s="249" t="s">
        <v>318</v>
      </c>
      <c r="D46" s="254" t="s">
        <v>258</v>
      </c>
      <c r="E46" s="256">
        <f t="shared" si="5"/>
        <v>150</v>
      </c>
      <c r="F46" s="256">
        <f>SUM(G46:K46)</f>
        <v>1530</v>
      </c>
      <c r="G46" s="256">
        <v>150</v>
      </c>
      <c r="H46" s="256">
        <v>300</v>
      </c>
      <c r="I46" s="256">
        <v>360</v>
      </c>
      <c r="J46" s="256">
        <v>360</v>
      </c>
      <c r="K46" s="256">
        <v>360</v>
      </c>
      <c r="L46" s="249" t="s">
        <v>330</v>
      </c>
      <c r="M46" s="424" t="s">
        <v>517</v>
      </c>
    </row>
    <row r="47" spans="1:13" ht="42.6" customHeight="1">
      <c r="A47" s="1414" t="s">
        <v>94</v>
      </c>
      <c r="B47" s="1312" t="s">
        <v>95</v>
      </c>
      <c r="C47" s="1406" t="s">
        <v>318</v>
      </c>
      <c r="D47" s="1416" t="s">
        <v>258</v>
      </c>
      <c r="E47" s="1532">
        <f>G47</f>
        <v>440</v>
      </c>
      <c r="F47" s="1532">
        <f>SUM(G47:K48)</f>
        <v>2715</v>
      </c>
      <c r="G47" s="1532">
        <v>440</v>
      </c>
      <c r="H47" s="1609">
        <v>505</v>
      </c>
      <c r="I47" s="1532">
        <v>590</v>
      </c>
      <c r="J47" s="1532">
        <v>590</v>
      </c>
      <c r="K47" s="1532">
        <v>590</v>
      </c>
      <c r="L47" s="1292" t="s">
        <v>330</v>
      </c>
      <c r="M47" s="1393" t="s">
        <v>518</v>
      </c>
    </row>
    <row r="48" spans="1:13" ht="102.75" customHeight="1" thickBot="1">
      <c r="A48" s="1415"/>
      <c r="B48" s="1313"/>
      <c r="C48" s="1407"/>
      <c r="D48" s="1417"/>
      <c r="E48" s="1534"/>
      <c r="F48" s="1534"/>
      <c r="G48" s="1534"/>
      <c r="H48" s="1610"/>
      <c r="I48" s="1534"/>
      <c r="J48" s="1534"/>
      <c r="K48" s="1534"/>
      <c r="L48" s="1293"/>
      <c r="M48" s="1394"/>
    </row>
    <row r="49" spans="1:13" ht="146.25" customHeight="1" thickBot="1">
      <c r="A49" s="538">
        <v>5</v>
      </c>
      <c r="B49" s="276" t="s">
        <v>790</v>
      </c>
      <c r="C49" s="277" t="s">
        <v>314</v>
      </c>
      <c r="D49" s="278" t="s">
        <v>96</v>
      </c>
      <c r="E49" s="255">
        <f>SUM(E50)</f>
        <v>0</v>
      </c>
      <c r="F49" s="255">
        <f>SUM(G49:K49)</f>
        <v>3140</v>
      </c>
      <c r="G49" s="255">
        <f t="shared" ref="G49:K49" si="22">SUM(G50)</f>
        <v>0</v>
      </c>
      <c r="H49" s="255">
        <f t="shared" si="22"/>
        <v>200</v>
      </c>
      <c r="I49" s="255">
        <f t="shared" si="22"/>
        <v>980</v>
      </c>
      <c r="J49" s="255">
        <f t="shared" si="22"/>
        <v>980</v>
      </c>
      <c r="K49" s="255">
        <f t="shared" si="22"/>
        <v>980</v>
      </c>
      <c r="L49" s="277"/>
      <c r="M49" s="439"/>
    </row>
    <row r="50" spans="1:13" ht="36" customHeight="1">
      <c r="A50" s="1414"/>
      <c r="B50" s="1519" t="s">
        <v>401</v>
      </c>
      <c r="C50" s="225"/>
      <c r="D50" s="242" t="s">
        <v>194</v>
      </c>
      <c r="E50" s="236">
        <f>SUM(E51)</f>
        <v>0</v>
      </c>
      <c r="F50" s="236">
        <f t="shared" ref="F50:K50" si="23">SUM(F51)</f>
        <v>3140</v>
      </c>
      <c r="G50" s="236">
        <f t="shared" si="23"/>
        <v>0</v>
      </c>
      <c r="H50" s="236">
        <f t="shared" si="23"/>
        <v>200</v>
      </c>
      <c r="I50" s="236">
        <f t="shared" si="23"/>
        <v>980</v>
      </c>
      <c r="J50" s="236">
        <f t="shared" si="23"/>
        <v>980</v>
      </c>
      <c r="K50" s="236">
        <f t="shared" si="23"/>
        <v>980</v>
      </c>
      <c r="L50" s="1396"/>
      <c r="M50" s="1393"/>
    </row>
    <row r="51" spans="1:13" ht="69" customHeight="1" thickBot="1">
      <c r="A51" s="1415"/>
      <c r="B51" s="1521"/>
      <c r="C51" s="244"/>
      <c r="D51" s="279" t="s">
        <v>258</v>
      </c>
      <c r="E51" s="251">
        <f>SUM(E52+E53+E54)</f>
        <v>0</v>
      </c>
      <c r="F51" s="251">
        <f>SUM(G51:K51)</f>
        <v>3140</v>
      </c>
      <c r="G51" s="251">
        <f t="shared" ref="G51:K51" si="24">SUM(G52+G53+G54)</f>
        <v>0</v>
      </c>
      <c r="H51" s="251">
        <f t="shared" si="24"/>
        <v>200</v>
      </c>
      <c r="I51" s="251">
        <f t="shared" si="24"/>
        <v>980</v>
      </c>
      <c r="J51" s="251">
        <f t="shared" si="24"/>
        <v>980</v>
      </c>
      <c r="K51" s="251">
        <f t="shared" si="24"/>
        <v>980</v>
      </c>
      <c r="L51" s="1397"/>
      <c r="M51" s="1394"/>
    </row>
    <row r="52" spans="1:13" ht="117.75" customHeight="1" thickBot="1">
      <c r="A52" s="538" t="s">
        <v>165</v>
      </c>
      <c r="B52" s="252" t="s">
        <v>97</v>
      </c>
      <c r="C52" s="249" t="s">
        <v>314</v>
      </c>
      <c r="D52" s="254" t="s">
        <v>258</v>
      </c>
      <c r="E52" s="255">
        <f t="shared" si="5"/>
        <v>0</v>
      </c>
      <c r="F52" s="256">
        <f>SUM(G52:K52)</f>
        <v>1140</v>
      </c>
      <c r="G52" s="256">
        <v>0</v>
      </c>
      <c r="H52" s="256">
        <v>0</v>
      </c>
      <c r="I52" s="256">
        <v>380</v>
      </c>
      <c r="J52" s="256">
        <v>380</v>
      </c>
      <c r="K52" s="256">
        <v>380</v>
      </c>
      <c r="L52" s="249" t="s">
        <v>330</v>
      </c>
      <c r="M52" s="424" t="s">
        <v>519</v>
      </c>
    </row>
    <row r="53" spans="1:13" ht="213" customHeight="1" thickBot="1">
      <c r="A53" s="538" t="s">
        <v>166</v>
      </c>
      <c r="B53" s="252" t="s">
        <v>98</v>
      </c>
      <c r="C53" s="249" t="s">
        <v>318</v>
      </c>
      <c r="D53" s="254" t="s">
        <v>258</v>
      </c>
      <c r="E53" s="255">
        <f t="shared" si="5"/>
        <v>0</v>
      </c>
      <c r="F53" s="256">
        <f>SUM(G53:K53)</f>
        <v>800</v>
      </c>
      <c r="G53" s="256">
        <v>0</v>
      </c>
      <c r="H53" s="256">
        <v>200</v>
      </c>
      <c r="I53" s="256">
        <v>200</v>
      </c>
      <c r="J53" s="256">
        <v>200</v>
      </c>
      <c r="K53" s="256">
        <v>200</v>
      </c>
      <c r="L53" s="249" t="s">
        <v>330</v>
      </c>
      <c r="M53" s="424" t="s">
        <v>520</v>
      </c>
    </row>
    <row r="54" spans="1:13" ht="239.25" customHeight="1" thickBot="1">
      <c r="A54" s="538" t="s">
        <v>167</v>
      </c>
      <c r="B54" s="252" t="s">
        <v>273</v>
      </c>
      <c r="C54" s="249" t="s">
        <v>314</v>
      </c>
      <c r="D54" s="254" t="s">
        <v>258</v>
      </c>
      <c r="E54" s="255">
        <f t="shared" si="5"/>
        <v>0</v>
      </c>
      <c r="F54" s="255">
        <f>SUM(G54:K54)</f>
        <v>1200</v>
      </c>
      <c r="G54" s="256">
        <v>0</v>
      </c>
      <c r="H54" s="256">
        <v>0</v>
      </c>
      <c r="I54" s="256">
        <v>400</v>
      </c>
      <c r="J54" s="256">
        <v>400</v>
      </c>
      <c r="K54" s="256">
        <v>400</v>
      </c>
      <c r="L54" s="249" t="s">
        <v>330</v>
      </c>
      <c r="M54" s="424" t="s">
        <v>521</v>
      </c>
    </row>
    <row r="55" spans="1:13" ht="30" customHeight="1">
      <c r="A55" s="1470"/>
      <c r="B55" s="1522" t="s">
        <v>69</v>
      </c>
      <c r="C55" s="1575"/>
      <c r="D55" s="242" t="s">
        <v>194</v>
      </c>
      <c r="E55" s="236">
        <f>SUM(E56:E57)</f>
        <v>11929.8</v>
      </c>
      <c r="F55" s="236">
        <f t="shared" ref="F55:K55" si="25">SUM(F56:F57)</f>
        <v>94260.2</v>
      </c>
      <c r="G55" s="236">
        <f t="shared" si="25"/>
        <v>11929.8</v>
      </c>
      <c r="H55" s="236">
        <f t="shared" si="25"/>
        <v>19582.400000000001</v>
      </c>
      <c r="I55" s="236">
        <f t="shared" si="25"/>
        <v>20916</v>
      </c>
      <c r="J55" s="236">
        <f t="shared" si="25"/>
        <v>20916</v>
      </c>
      <c r="K55" s="452">
        <f t="shared" si="25"/>
        <v>20916</v>
      </c>
      <c r="L55" s="1457"/>
      <c r="M55" s="1429"/>
    </row>
    <row r="56" spans="1:13" ht="54.75" customHeight="1">
      <c r="A56" s="1471"/>
      <c r="B56" s="1602"/>
      <c r="C56" s="1603"/>
      <c r="D56" s="192" t="s">
        <v>274</v>
      </c>
      <c r="E56" s="181">
        <f>SUM(E38)</f>
        <v>422.4</v>
      </c>
      <c r="F56" s="181">
        <f>SUM(G56:K56)</f>
        <v>1216.8</v>
      </c>
      <c r="G56" s="181">
        <f t="shared" ref="G56:K56" si="26">SUM(G38)</f>
        <v>422.4</v>
      </c>
      <c r="H56" s="181">
        <f t="shared" si="26"/>
        <v>794.4</v>
      </c>
      <c r="I56" s="181">
        <f t="shared" si="26"/>
        <v>0</v>
      </c>
      <c r="J56" s="181">
        <f t="shared" si="26"/>
        <v>0</v>
      </c>
      <c r="K56" s="181">
        <f t="shared" si="26"/>
        <v>0</v>
      </c>
      <c r="L56" s="1111"/>
      <c r="M56" s="1461"/>
    </row>
    <row r="57" spans="1:13" ht="69" customHeight="1" thickBot="1">
      <c r="A57" s="1472"/>
      <c r="B57" s="1604"/>
      <c r="C57" s="1577"/>
      <c r="D57" s="279" t="s">
        <v>142</v>
      </c>
      <c r="E57" s="251">
        <f>SUM(E7+E25+E33+E39+E49)</f>
        <v>11507.4</v>
      </c>
      <c r="F57" s="251">
        <f>SUM(G57:K57)</f>
        <v>93043.4</v>
      </c>
      <c r="G57" s="251">
        <f t="shared" ref="G57:K57" si="27">SUM(G7+G25+G33+G39+G49)</f>
        <v>11507.4</v>
      </c>
      <c r="H57" s="251">
        <f t="shared" si="27"/>
        <v>18788</v>
      </c>
      <c r="I57" s="251">
        <f t="shared" si="27"/>
        <v>20916</v>
      </c>
      <c r="J57" s="251">
        <f t="shared" si="27"/>
        <v>20916</v>
      </c>
      <c r="K57" s="251">
        <f t="shared" si="27"/>
        <v>20916</v>
      </c>
      <c r="L57" s="1458"/>
      <c r="M57" s="1430"/>
    </row>
    <row r="58" spans="1:13" ht="33.75" customHeight="1" thickBot="1">
      <c r="A58" s="1539" t="s">
        <v>70</v>
      </c>
      <c r="B58" s="1540"/>
      <c r="C58" s="1540"/>
      <c r="D58" s="1540"/>
      <c r="E58" s="1540"/>
      <c r="F58" s="1540"/>
      <c r="G58" s="1540"/>
      <c r="H58" s="1540"/>
      <c r="I58" s="1540"/>
      <c r="J58" s="1540"/>
      <c r="K58" s="1540"/>
      <c r="L58" s="1540"/>
      <c r="M58" s="420"/>
    </row>
    <row r="59" spans="1:13" ht="69.75" customHeight="1">
      <c r="A59" s="1470" t="s">
        <v>19</v>
      </c>
      <c r="B59" s="1537" t="s">
        <v>403</v>
      </c>
      <c r="C59" s="1457" t="s">
        <v>35</v>
      </c>
      <c r="D59" s="245" t="s">
        <v>119</v>
      </c>
      <c r="E59" s="1316" t="s">
        <v>143</v>
      </c>
      <c r="F59" s="1317"/>
      <c r="G59" s="1317"/>
      <c r="H59" s="1317"/>
      <c r="I59" s="1317"/>
      <c r="J59" s="1317"/>
      <c r="K59" s="1535"/>
      <c r="L59" s="1457"/>
      <c r="M59" s="1429"/>
    </row>
    <row r="60" spans="1:13" ht="93.75" customHeight="1" thickBot="1">
      <c r="A60" s="1472"/>
      <c r="B60" s="1538"/>
      <c r="C60" s="1458"/>
      <c r="D60" s="246" t="s">
        <v>21</v>
      </c>
      <c r="E60" s="1304" t="s">
        <v>143</v>
      </c>
      <c r="F60" s="1305"/>
      <c r="G60" s="1305"/>
      <c r="H60" s="1305"/>
      <c r="I60" s="1305"/>
      <c r="J60" s="1305"/>
      <c r="K60" s="1536"/>
      <c r="L60" s="1458"/>
      <c r="M60" s="1430"/>
    </row>
    <row r="61" spans="1:13" ht="108.75" customHeight="1" thickBot="1">
      <c r="A61" s="538"/>
      <c r="B61" s="248" t="s">
        <v>385</v>
      </c>
      <c r="C61" s="249"/>
      <c r="D61" s="250"/>
      <c r="E61" s="1266" t="s">
        <v>143</v>
      </c>
      <c r="F61" s="1267"/>
      <c r="G61" s="1267"/>
      <c r="H61" s="1267"/>
      <c r="I61" s="1267"/>
      <c r="J61" s="1267"/>
      <c r="K61" s="1618"/>
      <c r="L61" s="249"/>
      <c r="M61" s="432"/>
    </row>
    <row r="62" spans="1:13" ht="47.25" customHeight="1">
      <c r="A62" s="1470" t="s">
        <v>320</v>
      </c>
      <c r="B62" s="1333" t="s">
        <v>437</v>
      </c>
      <c r="C62" s="1457" t="s">
        <v>35</v>
      </c>
      <c r="D62" s="245" t="s">
        <v>119</v>
      </c>
      <c r="E62" s="1316" t="s">
        <v>143</v>
      </c>
      <c r="F62" s="1317"/>
      <c r="G62" s="1317"/>
      <c r="H62" s="1317"/>
      <c r="I62" s="1317"/>
      <c r="J62" s="1317"/>
      <c r="K62" s="1535"/>
      <c r="L62" s="1457" t="s">
        <v>319</v>
      </c>
      <c r="M62" s="1432" t="s">
        <v>572</v>
      </c>
    </row>
    <row r="63" spans="1:13" ht="63" customHeight="1" thickBot="1">
      <c r="A63" s="1472"/>
      <c r="B63" s="1339"/>
      <c r="C63" s="1458"/>
      <c r="D63" s="246" t="s">
        <v>21</v>
      </c>
      <c r="E63" s="1304" t="s">
        <v>143</v>
      </c>
      <c r="F63" s="1305"/>
      <c r="G63" s="1305"/>
      <c r="H63" s="1305"/>
      <c r="I63" s="1305"/>
      <c r="J63" s="1305"/>
      <c r="K63" s="1536"/>
      <c r="L63" s="1458"/>
      <c r="M63" s="1433"/>
    </row>
    <row r="64" spans="1:13" ht="86.25" customHeight="1">
      <c r="A64" s="1470" t="s">
        <v>321</v>
      </c>
      <c r="B64" s="1509" t="s">
        <v>438</v>
      </c>
      <c r="C64" s="1457" t="s">
        <v>35</v>
      </c>
      <c r="D64" s="245" t="s">
        <v>119</v>
      </c>
      <c r="E64" s="1316" t="s">
        <v>143</v>
      </c>
      <c r="F64" s="1317"/>
      <c r="G64" s="1317"/>
      <c r="H64" s="1317"/>
      <c r="I64" s="1317"/>
      <c r="J64" s="1317"/>
      <c r="K64" s="1535"/>
      <c r="L64" s="1457" t="s">
        <v>319</v>
      </c>
      <c r="M64" s="1434" t="s">
        <v>573</v>
      </c>
    </row>
    <row r="65" spans="1:13" ht="59.25" customHeight="1" thickBot="1">
      <c r="A65" s="1472"/>
      <c r="B65" s="1510"/>
      <c r="C65" s="1458"/>
      <c r="D65" s="246" t="s">
        <v>21</v>
      </c>
      <c r="E65" s="1304" t="s">
        <v>143</v>
      </c>
      <c r="F65" s="1305"/>
      <c r="G65" s="1305"/>
      <c r="H65" s="1305"/>
      <c r="I65" s="1305"/>
      <c r="J65" s="1305"/>
      <c r="K65" s="1536"/>
      <c r="L65" s="1458"/>
      <c r="M65" s="1435"/>
    </row>
    <row r="66" spans="1:13" ht="93" customHeight="1">
      <c r="A66" s="1470" t="s">
        <v>322</v>
      </c>
      <c r="B66" s="1250" t="s">
        <v>439</v>
      </c>
      <c r="C66" s="1457" t="s">
        <v>35</v>
      </c>
      <c r="D66" s="245" t="s">
        <v>119</v>
      </c>
      <c r="E66" s="1316" t="s">
        <v>143</v>
      </c>
      <c r="F66" s="1317"/>
      <c r="G66" s="1317"/>
      <c r="H66" s="1317"/>
      <c r="I66" s="1317"/>
      <c r="J66" s="1317"/>
      <c r="K66" s="1535"/>
      <c r="L66" s="1457" t="s">
        <v>319</v>
      </c>
      <c r="M66" s="1436" t="s">
        <v>574</v>
      </c>
    </row>
    <row r="67" spans="1:13" ht="67.5" customHeight="1" thickBot="1">
      <c r="A67" s="1472"/>
      <c r="B67" s="1339"/>
      <c r="C67" s="1458"/>
      <c r="D67" s="246" t="s">
        <v>21</v>
      </c>
      <c r="E67" s="1304" t="s">
        <v>143</v>
      </c>
      <c r="F67" s="1305"/>
      <c r="G67" s="1305"/>
      <c r="H67" s="1305"/>
      <c r="I67" s="1305"/>
      <c r="J67" s="1305"/>
      <c r="K67" s="1536"/>
      <c r="L67" s="1458"/>
      <c r="M67" s="1437"/>
    </row>
    <row r="68" spans="1:13" ht="29.25" customHeight="1">
      <c r="A68" s="1470" t="s">
        <v>22</v>
      </c>
      <c r="B68" s="1490" t="s">
        <v>871</v>
      </c>
      <c r="C68" s="1457" t="s">
        <v>35</v>
      </c>
      <c r="D68" s="238" t="s">
        <v>3</v>
      </c>
      <c r="E68" s="239">
        <f>SUM(E69:E71)</f>
        <v>0</v>
      </c>
      <c r="F68" s="239">
        <f>SUM(F69:F71)</f>
        <v>315603.5</v>
      </c>
      <c r="G68" s="239">
        <f t="shared" ref="G68:K68" si="28">SUM(G69:G71)</f>
        <v>55396.2</v>
      </c>
      <c r="H68" s="239">
        <f t="shared" si="28"/>
        <v>44207.3</v>
      </c>
      <c r="I68" s="239">
        <f t="shared" si="28"/>
        <v>72000</v>
      </c>
      <c r="J68" s="239">
        <f t="shared" si="28"/>
        <v>72000</v>
      </c>
      <c r="K68" s="239">
        <f t="shared" si="28"/>
        <v>72000</v>
      </c>
      <c r="L68" s="1457"/>
      <c r="M68" s="1429"/>
    </row>
    <row r="69" spans="1:13" ht="47.25" customHeight="1">
      <c r="A69" s="1471"/>
      <c r="B69" s="1628"/>
      <c r="C69" s="1111"/>
      <c r="D69" s="183" t="s">
        <v>293</v>
      </c>
      <c r="E69" s="202">
        <f>SUM(E73)</f>
        <v>0</v>
      </c>
      <c r="F69" s="202">
        <f>SUM(G69:K69)</f>
        <v>4676</v>
      </c>
      <c r="G69" s="202">
        <f t="shared" ref="G69:K69" si="29">SUM(G73)</f>
        <v>4676</v>
      </c>
      <c r="H69" s="202">
        <f t="shared" si="29"/>
        <v>0</v>
      </c>
      <c r="I69" s="202">
        <f t="shared" si="29"/>
        <v>0</v>
      </c>
      <c r="J69" s="202">
        <f t="shared" si="29"/>
        <v>0</v>
      </c>
      <c r="K69" s="202">
        <f t="shared" si="29"/>
        <v>0</v>
      </c>
      <c r="L69" s="1111"/>
      <c r="M69" s="1461"/>
    </row>
    <row r="70" spans="1:13" ht="47.25" customHeight="1">
      <c r="A70" s="1471"/>
      <c r="B70" s="1628"/>
      <c r="C70" s="1111"/>
      <c r="D70" s="183" t="s">
        <v>119</v>
      </c>
      <c r="E70" s="202">
        <f>SUM(E74)</f>
        <v>0</v>
      </c>
      <c r="F70" s="202">
        <f>SUM(G70:K70)</f>
        <v>40606</v>
      </c>
      <c r="G70" s="202">
        <f t="shared" ref="G70:K70" si="30">SUM(G74)</f>
        <v>27159</v>
      </c>
      <c r="H70" s="202">
        <f t="shared" si="30"/>
        <v>13447</v>
      </c>
      <c r="I70" s="202">
        <f t="shared" si="30"/>
        <v>0</v>
      </c>
      <c r="J70" s="202">
        <f t="shared" si="30"/>
        <v>0</v>
      </c>
      <c r="K70" s="202">
        <f t="shared" si="30"/>
        <v>0</v>
      </c>
      <c r="L70" s="1111"/>
      <c r="M70" s="1461"/>
    </row>
    <row r="71" spans="1:13" ht="61.5" customHeight="1" thickBot="1">
      <c r="A71" s="1472"/>
      <c r="B71" s="1491"/>
      <c r="C71" s="1458"/>
      <c r="D71" s="240" t="s">
        <v>21</v>
      </c>
      <c r="E71" s="241">
        <f>SUM(E75)</f>
        <v>0</v>
      </c>
      <c r="F71" s="241">
        <f>SUM(G71:K71)</f>
        <v>270321.5</v>
      </c>
      <c r="G71" s="241">
        <f t="shared" ref="G71:K71" si="31">SUM(G75)</f>
        <v>23561.200000000001</v>
      </c>
      <c r="H71" s="241">
        <f t="shared" si="31"/>
        <v>30760.3</v>
      </c>
      <c r="I71" s="241">
        <f t="shared" si="31"/>
        <v>72000</v>
      </c>
      <c r="J71" s="241">
        <f t="shared" si="31"/>
        <v>72000</v>
      </c>
      <c r="K71" s="241">
        <f t="shared" si="31"/>
        <v>72000</v>
      </c>
      <c r="L71" s="1458"/>
      <c r="M71" s="1430"/>
    </row>
    <row r="72" spans="1:13" ht="19.5" customHeight="1">
      <c r="A72" s="1414"/>
      <c r="B72" s="1655" t="s">
        <v>387</v>
      </c>
      <c r="C72" s="1292"/>
      <c r="D72" s="238" t="s">
        <v>378</v>
      </c>
      <c r="E72" s="239">
        <f>SUM(E73:E75)</f>
        <v>0</v>
      </c>
      <c r="F72" s="239">
        <f t="shared" ref="F72:K72" si="32">SUM(F73:F75)</f>
        <v>315603.5</v>
      </c>
      <c r="G72" s="239">
        <f t="shared" si="32"/>
        <v>55396.2</v>
      </c>
      <c r="H72" s="239">
        <f t="shared" si="32"/>
        <v>44207.3</v>
      </c>
      <c r="I72" s="239">
        <f t="shared" si="32"/>
        <v>72000</v>
      </c>
      <c r="J72" s="239">
        <f t="shared" si="32"/>
        <v>72000</v>
      </c>
      <c r="K72" s="239">
        <f t="shared" si="32"/>
        <v>72000</v>
      </c>
      <c r="L72" s="1292"/>
      <c r="M72" s="1393"/>
    </row>
    <row r="73" spans="1:13" ht="38.25" customHeight="1">
      <c r="A73" s="1541"/>
      <c r="B73" s="1656"/>
      <c r="C73" s="1119"/>
      <c r="D73" s="183" t="s">
        <v>293</v>
      </c>
      <c r="E73" s="202">
        <f>SUM(E80+E84+E89)</f>
        <v>0</v>
      </c>
      <c r="F73" s="202">
        <f t="shared" ref="F73:F82" si="33">SUM(G73:K73)</f>
        <v>4676</v>
      </c>
      <c r="G73" s="202">
        <f t="shared" ref="G73:K73" si="34">SUM(G80+G84+G89)</f>
        <v>4676</v>
      </c>
      <c r="H73" s="202">
        <f t="shared" si="34"/>
        <v>0</v>
      </c>
      <c r="I73" s="202">
        <f t="shared" si="34"/>
        <v>0</v>
      </c>
      <c r="J73" s="202">
        <f t="shared" si="34"/>
        <v>0</v>
      </c>
      <c r="K73" s="202">
        <f t="shared" si="34"/>
        <v>0</v>
      </c>
      <c r="L73" s="1119"/>
      <c r="M73" s="1404"/>
    </row>
    <row r="74" spans="1:13" ht="51" customHeight="1">
      <c r="A74" s="1541"/>
      <c r="B74" s="1656"/>
      <c r="C74" s="1119"/>
      <c r="D74" s="183" t="s">
        <v>119</v>
      </c>
      <c r="E74" s="202">
        <f>SUM(E77+E81+E85+E90)</f>
        <v>0</v>
      </c>
      <c r="F74" s="202">
        <f t="shared" si="33"/>
        <v>40606</v>
      </c>
      <c r="G74" s="202">
        <f t="shared" ref="G74:K74" si="35">SUM(G77+G81+G85+G90)</f>
        <v>27159</v>
      </c>
      <c r="H74" s="202">
        <f t="shared" si="35"/>
        <v>13447</v>
      </c>
      <c r="I74" s="202">
        <f t="shared" si="35"/>
        <v>0</v>
      </c>
      <c r="J74" s="202">
        <f t="shared" si="35"/>
        <v>0</v>
      </c>
      <c r="K74" s="202">
        <f t="shared" si="35"/>
        <v>0</v>
      </c>
      <c r="L74" s="1119"/>
      <c r="M74" s="1404"/>
    </row>
    <row r="75" spans="1:13" ht="57.75" customHeight="1" thickBot="1">
      <c r="A75" s="1415"/>
      <c r="B75" s="1645"/>
      <c r="C75" s="1293"/>
      <c r="D75" s="240" t="s">
        <v>21</v>
      </c>
      <c r="E75" s="241">
        <f>SUM(E78+E82+E86+E91)</f>
        <v>0</v>
      </c>
      <c r="F75" s="241">
        <f t="shared" si="33"/>
        <v>270321.5</v>
      </c>
      <c r="G75" s="241">
        <f t="shared" ref="G75:K75" si="36">SUM(G78+G82+G86+G91)</f>
        <v>23561.200000000001</v>
      </c>
      <c r="H75" s="241">
        <f t="shared" si="36"/>
        <v>30760.3</v>
      </c>
      <c r="I75" s="241">
        <f t="shared" si="36"/>
        <v>72000</v>
      </c>
      <c r="J75" s="241">
        <f t="shared" si="36"/>
        <v>72000</v>
      </c>
      <c r="K75" s="241">
        <f t="shared" si="36"/>
        <v>72000</v>
      </c>
      <c r="L75" s="1293"/>
      <c r="M75" s="1394"/>
    </row>
    <row r="76" spans="1:13" ht="30" customHeight="1">
      <c r="A76" s="1414" t="s">
        <v>23</v>
      </c>
      <c r="B76" s="1252" t="s">
        <v>386</v>
      </c>
      <c r="C76" s="1292" t="s">
        <v>35</v>
      </c>
      <c r="D76" s="242" t="s">
        <v>194</v>
      </c>
      <c r="E76" s="239">
        <f t="shared" ref="E76:K76" si="37">SUM(E78:E78)</f>
        <v>0</v>
      </c>
      <c r="F76" s="239">
        <f t="shared" si="33"/>
        <v>907.5</v>
      </c>
      <c r="G76" s="239">
        <f t="shared" si="37"/>
        <v>0</v>
      </c>
      <c r="H76" s="239">
        <f t="shared" si="37"/>
        <v>0</v>
      </c>
      <c r="I76" s="239">
        <f t="shared" si="37"/>
        <v>302.5</v>
      </c>
      <c r="J76" s="239">
        <f t="shared" si="37"/>
        <v>302.5</v>
      </c>
      <c r="K76" s="239">
        <f t="shared" si="37"/>
        <v>302.5</v>
      </c>
      <c r="L76" s="1292" t="s">
        <v>319</v>
      </c>
      <c r="M76" s="1434" t="s">
        <v>569</v>
      </c>
    </row>
    <row r="77" spans="1:13" ht="49.5" customHeight="1">
      <c r="A77" s="1541"/>
      <c r="B77" s="1103"/>
      <c r="C77" s="1119"/>
      <c r="D77" s="183" t="s">
        <v>119</v>
      </c>
      <c r="E77" s="202">
        <v>0</v>
      </c>
      <c r="F77" s="202">
        <f t="shared" si="33"/>
        <v>0</v>
      </c>
      <c r="G77" s="202">
        <v>0</v>
      </c>
      <c r="H77" s="202">
        <v>0</v>
      </c>
      <c r="I77" s="202">
        <v>0</v>
      </c>
      <c r="J77" s="202">
        <v>0</v>
      </c>
      <c r="K77" s="202">
        <v>0</v>
      </c>
      <c r="L77" s="1119"/>
      <c r="M77" s="1462"/>
    </row>
    <row r="78" spans="1:13" ht="58.5" customHeight="1" thickBot="1">
      <c r="A78" s="1415"/>
      <c r="B78" s="1253"/>
      <c r="C78" s="1293"/>
      <c r="D78" s="240" t="s">
        <v>21</v>
      </c>
      <c r="E78" s="241">
        <v>0</v>
      </c>
      <c r="F78" s="241">
        <f t="shared" si="33"/>
        <v>907.5</v>
      </c>
      <c r="G78" s="241">
        <v>0</v>
      </c>
      <c r="H78" s="241">
        <v>0</v>
      </c>
      <c r="I78" s="241">
        <v>302.5</v>
      </c>
      <c r="J78" s="241">
        <v>302.5</v>
      </c>
      <c r="K78" s="241">
        <v>302.5</v>
      </c>
      <c r="L78" s="1293"/>
      <c r="M78" s="1435"/>
    </row>
    <row r="79" spans="1:13" ht="34.5" customHeight="1">
      <c r="A79" s="1414" t="s">
        <v>50</v>
      </c>
      <c r="B79" s="1252" t="s">
        <v>404</v>
      </c>
      <c r="C79" s="1292" t="s">
        <v>35</v>
      </c>
      <c r="D79" s="238" t="s">
        <v>194</v>
      </c>
      <c r="E79" s="239">
        <f t="shared" ref="E79:K79" si="38">SUM(E82:E82)</f>
        <v>0</v>
      </c>
      <c r="F79" s="239">
        <f t="shared" si="33"/>
        <v>1043.4000000000001</v>
      </c>
      <c r="G79" s="239">
        <f t="shared" si="38"/>
        <v>0</v>
      </c>
      <c r="H79" s="239">
        <f t="shared" si="38"/>
        <v>0</v>
      </c>
      <c r="I79" s="239">
        <f t="shared" si="38"/>
        <v>347.8</v>
      </c>
      <c r="J79" s="239">
        <f t="shared" si="38"/>
        <v>347.8</v>
      </c>
      <c r="K79" s="239">
        <f t="shared" si="38"/>
        <v>347.8</v>
      </c>
      <c r="L79" s="1292" t="s">
        <v>319</v>
      </c>
      <c r="M79" s="1434" t="s">
        <v>569</v>
      </c>
    </row>
    <row r="80" spans="1:13" ht="34.5" customHeight="1">
      <c r="A80" s="1663"/>
      <c r="B80" s="1103"/>
      <c r="C80" s="1119"/>
      <c r="D80" s="183" t="s">
        <v>293</v>
      </c>
      <c r="E80" s="202">
        <v>0</v>
      </c>
      <c r="F80" s="202">
        <f t="shared" si="33"/>
        <v>0</v>
      </c>
      <c r="G80" s="202">
        <v>0</v>
      </c>
      <c r="H80" s="202">
        <v>0</v>
      </c>
      <c r="I80" s="202">
        <v>0</v>
      </c>
      <c r="J80" s="202">
        <v>0</v>
      </c>
      <c r="K80" s="202">
        <v>0</v>
      </c>
      <c r="L80" s="1119"/>
      <c r="M80" s="1462"/>
    </row>
    <row r="81" spans="1:13" ht="45" customHeight="1">
      <c r="A81" s="1663"/>
      <c r="B81" s="1103"/>
      <c r="C81" s="1119"/>
      <c r="D81" s="183" t="s">
        <v>119</v>
      </c>
      <c r="E81" s="202">
        <v>0</v>
      </c>
      <c r="F81" s="202">
        <f t="shared" si="33"/>
        <v>0</v>
      </c>
      <c r="G81" s="202">
        <v>0</v>
      </c>
      <c r="H81" s="202">
        <v>0</v>
      </c>
      <c r="I81" s="202">
        <v>0</v>
      </c>
      <c r="J81" s="202">
        <v>0</v>
      </c>
      <c r="K81" s="202">
        <v>0</v>
      </c>
      <c r="L81" s="1119"/>
      <c r="M81" s="1462"/>
    </row>
    <row r="82" spans="1:13" ht="60.75" customHeight="1" thickBot="1">
      <c r="A82" s="1664"/>
      <c r="B82" s="1253"/>
      <c r="C82" s="1293"/>
      <c r="D82" s="240" t="s">
        <v>21</v>
      </c>
      <c r="E82" s="241">
        <v>0</v>
      </c>
      <c r="F82" s="241">
        <f t="shared" si="33"/>
        <v>1043.4000000000001</v>
      </c>
      <c r="G82" s="241">
        <v>0</v>
      </c>
      <c r="H82" s="241">
        <v>0</v>
      </c>
      <c r="I82" s="241">
        <v>347.8</v>
      </c>
      <c r="J82" s="241">
        <v>347.8</v>
      </c>
      <c r="K82" s="241">
        <v>347.8</v>
      </c>
      <c r="L82" s="1293"/>
      <c r="M82" s="1435"/>
    </row>
    <row r="83" spans="1:13" ht="24" customHeight="1">
      <c r="A83" s="1414" t="s">
        <v>111</v>
      </c>
      <c r="B83" s="1252" t="s">
        <v>388</v>
      </c>
      <c r="C83" s="1292"/>
      <c r="D83" s="238" t="s">
        <v>378</v>
      </c>
      <c r="E83" s="239">
        <f>SUM(E84:E86)</f>
        <v>0</v>
      </c>
      <c r="F83" s="239">
        <f t="shared" ref="F83:K83" si="39">SUM(F84:F86)</f>
        <v>275934.09999999998</v>
      </c>
      <c r="G83" s="239">
        <f t="shared" si="39"/>
        <v>41052.699999999997</v>
      </c>
      <c r="H83" s="239">
        <f t="shared" si="39"/>
        <v>36565.5</v>
      </c>
      <c r="I83" s="239">
        <f t="shared" si="39"/>
        <v>66105.3</v>
      </c>
      <c r="J83" s="239">
        <f t="shared" si="39"/>
        <v>66105.3</v>
      </c>
      <c r="K83" s="239">
        <f t="shared" si="39"/>
        <v>66105.3</v>
      </c>
      <c r="L83" s="1292" t="s">
        <v>319</v>
      </c>
      <c r="M83" s="1463" t="s">
        <v>631</v>
      </c>
    </row>
    <row r="84" spans="1:13" ht="42" customHeight="1">
      <c r="A84" s="1541"/>
      <c r="B84" s="1103"/>
      <c r="C84" s="1119"/>
      <c r="D84" s="183" t="s">
        <v>293</v>
      </c>
      <c r="E84" s="202">
        <v>0</v>
      </c>
      <c r="F84" s="202">
        <f>SUM(G84:K84)</f>
        <v>0</v>
      </c>
      <c r="G84" s="202">
        <v>0</v>
      </c>
      <c r="H84" s="202">
        <v>0</v>
      </c>
      <c r="I84" s="202">
        <v>0</v>
      </c>
      <c r="J84" s="202">
        <v>0</v>
      </c>
      <c r="K84" s="202"/>
      <c r="L84" s="1119"/>
      <c r="M84" s="1464"/>
    </row>
    <row r="85" spans="1:13" ht="48.75" customHeight="1">
      <c r="A85" s="1541"/>
      <c r="B85" s="1103"/>
      <c r="C85" s="1119"/>
      <c r="D85" s="183" t="s">
        <v>119</v>
      </c>
      <c r="E85" s="202">
        <v>0</v>
      </c>
      <c r="F85" s="202">
        <f>SUM(G85:K85)</f>
        <v>33843</v>
      </c>
      <c r="G85" s="202">
        <v>22780</v>
      </c>
      <c r="H85" s="202">
        <v>11063</v>
      </c>
      <c r="I85" s="202">
        <v>0</v>
      </c>
      <c r="J85" s="202">
        <v>0</v>
      </c>
      <c r="K85" s="202">
        <v>0</v>
      </c>
      <c r="L85" s="1119"/>
      <c r="M85" s="1464"/>
    </row>
    <row r="86" spans="1:13" ht="54.75" customHeight="1" thickBot="1">
      <c r="A86" s="1415"/>
      <c r="B86" s="1253"/>
      <c r="C86" s="1293"/>
      <c r="D86" s="240" t="s">
        <v>21</v>
      </c>
      <c r="E86" s="241">
        <v>0</v>
      </c>
      <c r="F86" s="241">
        <f>SUM(G86:K86)</f>
        <v>242091.09999999998</v>
      </c>
      <c r="G86" s="241">
        <v>18272.7</v>
      </c>
      <c r="H86" s="241">
        <v>25502.5</v>
      </c>
      <c r="I86" s="241">
        <v>66105.3</v>
      </c>
      <c r="J86" s="241">
        <v>66105.3</v>
      </c>
      <c r="K86" s="241">
        <v>66105.3</v>
      </c>
      <c r="L86" s="1293"/>
      <c r="M86" s="1465"/>
    </row>
    <row r="87" spans="1:13" ht="14.25" customHeight="1">
      <c r="A87" s="1414" t="s">
        <v>112</v>
      </c>
      <c r="B87" s="1252" t="s">
        <v>389</v>
      </c>
      <c r="C87" s="1292"/>
      <c r="D87" s="238" t="s">
        <v>194</v>
      </c>
      <c r="E87" s="239">
        <f t="shared" ref="E87:K87" si="40">SUM(E89:E91)</f>
        <v>0</v>
      </c>
      <c r="F87" s="239">
        <f t="shared" si="40"/>
        <v>37718.5</v>
      </c>
      <c r="G87" s="239">
        <f t="shared" si="40"/>
        <v>14343.5</v>
      </c>
      <c r="H87" s="239">
        <f t="shared" si="40"/>
        <v>7641.8</v>
      </c>
      <c r="I87" s="239">
        <f t="shared" si="40"/>
        <v>5244.4</v>
      </c>
      <c r="J87" s="239">
        <f t="shared" si="40"/>
        <v>5244.4</v>
      </c>
      <c r="K87" s="239">
        <f t="shared" si="40"/>
        <v>5244.4</v>
      </c>
      <c r="L87" s="1292" t="s">
        <v>319</v>
      </c>
      <c r="M87" s="1463" t="s">
        <v>632</v>
      </c>
    </row>
    <row r="88" spans="1:13" ht="14.25" hidden="1" customHeight="1">
      <c r="A88" s="1541"/>
      <c r="B88" s="1103"/>
      <c r="C88" s="1119"/>
      <c r="D88" s="183"/>
      <c r="E88" s="202"/>
      <c r="F88" s="202"/>
      <c r="G88" s="202"/>
      <c r="H88" s="202"/>
      <c r="I88" s="202"/>
      <c r="J88" s="202"/>
      <c r="K88" s="202"/>
      <c r="L88" s="1119"/>
      <c r="M88" s="1464"/>
    </row>
    <row r="89" spans="1:13" ht="37.5" customHeight="1">
      <c r="A89" s="1541"/>
      <c r="B89" s="1103"/>
      <c r="C89" s="1119"/>
      <c r="D89" s="183" t="s">
        <v>293</v>
      </c>
      <c r="E89" s="202">
        <v>0</v>
      </c>
      <c r="F89" s="202">
        <f>SUM(G89:K89)</f>
        <v>4676</v>
      </c>
      <c r="G89" s="202">
        <v>4676</v>
      </c>
      <c r="H89" s="202">
        <v>0</v>
      </c>
      <c r="I89" s="202">
        <v>0</v>
      </c>
      <c r="J89" s="202">
        <v>0</v>
      </c>
      <c r="K89" s="202">
        <v>0</v>
      </c>
      <c r="L89" s="1119"/>
      <c r="M89" s="1464"/>
    </row>
    <row r="90" spans="1:13" ht="51.75" customHeight="1">
      <c r="A90" s="1541"/>
      <c r="B90" s="1103"/>
      <c r="C90" s="1119"/>
      <c r="D90" s="183" t="s">
        <v>119</v>
      </c>
      <c r="E90" s="202">
        <v>0</v>
      </c>
      <c r="F90" s="202">
        <f>SUM(G90:K90)</f>
        <v>6763</v>
      </c>
      <c r="G90" s="202">
        <v>4379</v>
      </c>
      <c r="H90" s="202">
        <v>2384</v>
      </c>
      <c r="I90" s="202">
        <v>0</v>
      </c>
      <c r="J90" s="202">
        <v>0</v>
      </c>
      <c r="K90" s="202">
        <v>0</v>
      </c>
      <c r="L90" s="1119"/>
      <c r="M90" s="1464"/>
    </row>
    <row r="91" spans="1:13" ht="63.75" customHeight="1" thickBot="1">
      <c r="A91" s="1415"/>
      <c r="B91" s="1253"/>
      <c r="C91" s="1293"/>
      <c r="D91" s="240" t="s">
        <v>21</v>
      </c>
      <c r="E91" s="241">
        <v>0</v>
      </c>
      <c r="F91" s="241">
        <f>SUM(G91:K91)</f>
        <v>26279.5</v>
      </c>
      <c r="G91" s="243">
        <v>5288.5</v>
      </c>
      <c r="H91" s="243">
        <v>5257.8</v>
      </c>
      <c r="I91" s="241">
        <v>5244.4</v>
      </c>
      <c r="J91" s="241">
        <v>5244.4</v>
      </c>
      <c r="K91" s="241">
        <v>5244.4</v>
      </c>
      <c r="L91" s="1293"/>
      <c r="M91" s="1465"/>
    </row>
    <row r="92" spans="1:13" ht="30.75" customHeight="1">
      <c r="A92" s="1470"/>
      <c r="B92" s="1660" t="s">
        <v>81</v>
      </c>
      <c r="C92" s="1660"/>
      <c r="D92" s="225" t="s">
        <v>194</v>
      </c>
      <c r="E92" s="239">
        <f>SUM(E93:E95)</f>
        <v>0</v>
      </c>
      <c r="F92" s="239">
        <f t="shared" ref="F92:K92" si="41">SUM(F93:F95)</f>
        <v>315603.5</v>
      </c>
      <c r="G92" s="239">
        <f t="shared" si="41"/>
        <v>55396.2</v>
      </c>
      <c r="H92" s="239">
        <f t="shared" si="41"/>
        <v>44207.3</v>
      </c>
      <c r="I92" s="239">
        <f t="shared" si="41"/>
        <v>72000</v>
      </c>
      <c r="J92" s="239">
        <f t="shared" si="41"/>
        <v>72000</v>
      </c>
      <c r="K92" s="239">
        <f t="shared" si="41"/>
        <v>72000</v>
      </c>
      <c r="L92" s="1457"/>
      <c r="M92" s="1429"/>
    </row>
    <row r="93" spans="1:13" ht="51.75" customHeight="1">
      <c r="A93" s="1471"/>
      <c r="B93" s="1661"/>
      <c r="C93" s="1661"/>
      <c r="D93" s="199" t="s">
        <v>293</v>
      </c>
      <c r="E93" s="202">
        <f>SUM(E69)</f>
        <v>0</v>
      </c>
      <c r="F93" s="202">
        <f>SUM(G93:K93)</f>
        <v>4676</v>
      </c>
      <c r="G93" s="202">
        <f t="shared" ref="G93:K93" si="42">SUM(G69)</f>
        <v>4676</v>
      </c>
      <c r="H93" s="202">
        <f t="shared" si="42"/>
        <v>0</v>
      </c>
      <c r="I93" s="202">
        <f t="shared" si="42"/>
        <v>0</v>
      </c>
      <c r="J93" s="202">
        <f t="shared" si="42"/>
        <v>0</v>
      </c>
      <c r="K93" s="202">
        <f t="shared" si="42"/>
        <v>0</v>
      </c>
      <c r="L93" s="1111"/>
      <c r="M93" s="1461"/>
    </row>
    <row r="94" spans="1:13" ht="64.5" customHeight="1">
      <c r="A94" s="1471"/>
      <c r="B94" s="1661"/>
      <c r="C94" s="1661"/>
      <c r="D94" s="199" t="s">
        <v>119</v>
      </c>
      <c r="E94" s="202">
        <f>SUM(E70)</f>
        <v>0</v>
      </c>
      <c r="F94" s="202">
        <f>SUM(G94:K94)</f>
        <v>40606</v>
      </c>
      <c r="G94" s="202">
        <f t="shared" ref="G94:K95" si="43">SUM(G70)</f>
        <v>27159</v>
      </c>
      <c r="H94" s="202">
        <f t="shared" si="43"/>
        <v>13447</v>
      </c>
      <c r="I94" s="202">
        <f t="shared" si="43"/>
        <v>0</v>
      </c>
      <c r="J94" s="202">
        <f t="shared" si="43"/>
        <v>0</v>
      </c>
      <c r="K94" s="202">
        <f t="shared" si="43"/>
        <v>0</v>
      </c>
      <c r="L94" s="1111"/>
      <c r="M94" s="1461"/>
    </row>
    <row r="95" spans="1:13" ht="78.75" customHeight="1" thickBot="1">
      <c r="A95" s="1472"/>
      <c r="B95" s="1662"/>
      <c r="C95" s="1662"/>
      <c r="D95" s="244" t="s">
        <v>258</v>
      </c>
      <c r="E95" s="241">
        <f>SUM(E75)</f>
        <v>0</v>
      </c>
      <c r="F95" s="241">
        <f>SUM(G95:K95)</f>
        <v>270321.5</v>
      </c>
      <c r="G95" s="241">
        <f t="shared" si="43"/>
        <v>23561.200000000001</v>
      </c>
      <c r="H95" s="241">
        <f t="shared" si="43"/>
        <v>30760.3</v>
      </c>
      <c r="I95" s="241">
        <f t="shared" si="43"/>
        <v>72000</v>
      </c>
      <c r="J95" s="241">
        <f t="shared" si="43"/>
        <v>72000</v>
      </c>
      <c r="K95" s="241">
        <f t="shared" si="43"/>
        <v>72000</v>
      </c>
      <c r="L95" s="1458"/>
      <c r="M95" s="1430"/>
    </row>
    <row r="96" spans="1:13" ht="24.75" customHeight="1" thickBot="1">
      <c r="A96" s="1539" t="s">
        <v>71</v>
      </c>
      <c r="B96" s="1540"/>
      <c r="C96" s="1540"/>
      <c r="D96" s="1540"/>
      <c r="E96" s="1540"/>
      <c r="F96" s="1540"/>
      <c r="G96" s="1540"/>
      <c r="H96" s="1540"/>
      <c r="I96" s="1540"/>
      <c r="J96" s="1540"/>
      <c r="K96" s="1540"/>
      <c r="L96" s="1540"/>
      <c r="M96" s="420"/>
    </row>
    <row r="97" spans="1:13" ht="28.95" customHeight="1">
      <c r="A97" s="1623">
        <v>1</v>
      </c>
      <c r="B97" s="1490" t="s">
        <v>859</v>
      </c>
      <c r="C97" s="268" t="s">
        <v>268</v>
      </c>
      <c r="D97" s="280" t="s">
        <v>194</v>
      </c>
      <c r="E97" s="1455" t="s">
        <v>143</v>
      </c>
      <c r="F97" s="1455"/>
      <c r="G97" s="1455"/>
      <c r="H97" s="1455"/>
      <c r="I97" s="1455"/>
      <c r="J97" s="1455"/>
      <c r="K97" s="1455"/>
      <c r="L97" s="1457"/>
      <c r="M97" s="1425"/>
    </row>
    <row r="98" spans="1:13" ht="96.75" customHeight="1" thickBot="1">
      <c r="A98" s="1624"/>
      <c r="B98" s="1491"/>
      <c r="C98" s="267" t="s">
        <v>268</v>
      </c>
      <c r="D98" s="281" t="s">
        <v>258</v>
      </c>
      <c r="E98" s="1456"/>
      <c r="F98" s="1456"/>
      <c r="G98" s="1456"/>
      <c r="H98" s="1456"/>
      <c r="I98" s="1456"/>
      <c r="J98" s="1456"/>
      <c r="K98" s="1456"/>
      <c r="L98" s="1458"/>
      <c r="M98" s="1426"/>
    </row>
    <row r="99" spans="1:13" ht="162.75" customHeight="1" thickBot="1">
      <c r="A99" s="282"/>
      <c r="B99" s="283" t="s">
        <v>391</v>
      </c>
      <c r="C99" s="249"/>
      <c r="D99" s="284" t="s">
        <v>258</v>
      </c>
      <c r="E99" s="1527" t="s">
        <v>143</v>
      </c>
      <c r="F99" s="1528"/>
      <c r="G99" s="1528"/>
      <c r="H99" s="1528"/>
      <c r="I99" s="1528"/>
      <c r="J99" s="1528"/>
      <c r="K99" s="1529"/>
      <c r="L99" s="249"/>
      <c r="M99" s="423"/>
    </row>
    <row r="100" spans="1:13" ht="64.5" customHeight="1">
      <c r="A100" s="1470" t="s">
        <v>320</v>
      </c>
      <c r="B100" s="1250" t="s">
        <v>269</v>
      </c>
      <c r="C100" s="1457" t="s">
        <v>268</v>
      </c>
      <c r="D100" s="1485" t="s">
        <v>258</v>
      </c>
      <c r="E100" s="1455" t="s">
        <v>143</v>
      </c>
      <c r="F100" s="1657"/>
      <c r="G100" s="1657"/>
      <c r="H100" s="1657"/>
      <c r="I100" s="1657"/>
      <c r="J100" s="1657"/>
      <c r="K100" s="1657"/>
      <c r="L100" s="1457" t="s">
        <v>144</v>
      </c>
      <c r="M100" s="1427" t="s">
        <v>522</v>
      </c>
    </row>
    <row r="101" spans="1:13" ht="78.75" customHeight="1" thickBot="1">
      <c r="A101" s="1472"/>
      <c r="B101" s="1339"/>
      <c r="C101" s="1458"/>
      <c r="D101" s="1659"/>
      <c r="E101" s="1658"/>
      <c r="F101" s="1658"/>
      <c r="G101" s="1658"/>
      <c r="H101" s="1658"/>
      <c r="I101" s="1658"/>
      <c r="J101" s="1658"/>
      <c r="K101" s="1658"/>
      <c r="L101" s="1458"/>
      <c r="M101" s="1428"/>
    </row>
    <row r="102" spans="1:13" ht="24.75" customHeight="1">
      <c r="A102" s="1470" t="s">
        <v>321</v>
      </c>
      <c r="B102" s="1250" t="s">
        <v>124</v>
      </c>
      <c r="C102" s="1457" t="s">
        <v>268</v>
      </c>
      <c r="D102" s="1485" t="s">
        <v>258</v>
      </c>
      <c r="E102" s="1455" t="s">
        <v>143</v>
      </c>
      <c r="F102" s="1657"/>
      <c r="G102" s="1657"/>
      <c r="H102" s="1657"/>
      <c r="I102" s="1657"/>
      <c r="J102" s="1657"/>
      <c r="K102" s="1657"/>
      <c r="L102" s="1457" t="s">
        <v>144</v>
      </c>
      <c r="M102" s="1425" t="s">
        <v>523</v>
      </c>
    </row>
    <row r="103" spans="1:13" ht="82.5" customHeight="1" thickBot="1">
      <c r="A103" s="1472"/>
      <c r="B103" s="1339"/>
      <c r="C103" s="1458"/>
      <c r="D103" s="1659"/>
      <c r="E103" s="1658"/>
      <c r="F103" s="1658"/>
      <c r="G103" s="1658"/>
      <c r="H103" s="1658"/>
      <c r="I103" s="1658"/>
      <c r="J103" s="1658"/>
      <c r="K103" s="1658"/>
      <c r="L103" s="1458"/>
      <c r="M103" s="1426"/>
    </row>
    <row r="104" spans="1:13" ht="24.75" customHeight="1">
      <c r="A104" s="1470">
        <v>2</v>
      </c>
      <c r="B104" s="1490" t="s">
        <v>860</v>
      </c>
      <c r="C104" s="268" t="s">
        <v>268</v>
      </c>
      <c r="D104" s="280" t="s">
        <v>194</v>
      </c>
      <c r="E104" s="1455" t="s">
        <v>143</v>
      </c>
      <c r="F104" s="1455"/>
      <c r="G104" s="1455"/>
      <c r="H104" s="1455"/>
      <c r="I104" s="1455"/>
      <c r="J104" s="1455"/>
      <c r="K104" s="1455"/>
      <c r="L104" s="1457"/>
      <c r="M104" s="1425"/>
    </row>
    <row r="105" spans="1:13" ht="143.25" customHeight="1" thickBot="1">
      <c r="A105" s="1472"/>
      <c r="B105" s="1491"/>
      <c r="C105" s="267" t="s">
        <v>268</v>
      </c>
      <c r="D105" s="281" t="s">
        <v>258</v>
      </c>
      <c r="E105" s="1456"/>
      <c r="F105" s="1456"/>
      <c r="G105" s="1456"/>
      <c r="H105" s="1456"/>
      <c r="I105" s="1456"/>
      <c r="J105" s="1456"/>
      <c r="K105" s="1456"/>
      <c r="L105" s="1458"/>
      <c r="M105" s="1426"/>
    </row>
    <row r="106" spans="1:13" ht="408.75" customHeight="1" thickBot="1">
      <c r="A106" s="538"/>
      <c r="B106" s="283" t="s">
        <v>392</v>
      </c>
      <c r="C106" s="249"/>
      <c r="D106" s="284" t="s">
        <v>258</v>
      </c>
      <c r="E106" s="1527" t="s">
        <v>143</v>
      </c>
      <c r="F106" s="1528"/>
      <c r="G106" s="1528"/>
      <c r="H106" s="1528"/>
      <c r="I106" s="1528"/>
      <c r="J106" s="1528"/>
      <c r="K106" s="1529"/>
      <c r="L106" s="249"/>
      <c r="M106" s="423"/>
    </row>
    <row r="107" spans="1:13" ht="131.25" customHeight="1">
      <c r="A107" s="1556" t="s">
        <v>313</v>
      </c>
      <c r="B107" s="1104" t="s">
        <v>205</v>
      </c>
      <c r="C107" s="1110" t="s">
        <v>268</v>
      </c>
      <c r="D107" s="1621" t="s">
        <v>258</v>
      </c>
      <c r="E107" s="1619" t="s">
        <v>143</v>
      </c>
      <c r="F107" s="1619"/>
      <c r="G107" s="1619"/>
      <c r="H107" s="1619"/>
      <c r="I107" s="1619"/>
      <c r="J107" s="1619"/>
      <c r="K107" s="1619"/>
      <c r="L107" s="1110" t="s">
        <v>145</v>
      </c>
      <c r="M107" s="1466" t="s">
        <v>524</v>
      </c>
    </row>
    <row r="108" spans="1:13" ht="273.75" customHeight="1" thickBot="1">
      <c r="A108" s="1557"/>
      <c r="B108" s="1251"/>
      <c r="C108" s="1118"/>
      <c r="D108" s="1622"/>
      <c r="E108" s="1620"/>
      <c r="F108" s="1620"/>
      <c r="G108" s="1620"/>
      <c r="H108" s="1620"/>
      <c r="I108" s="1620"/>
      <c r="J108" s="1620"/>
      <c r="K108" s="1620"/>
      <c r="L108" s="1118"/>
      <c r="M108" s="1467"/>
    </row>
    <row r="109" spans="1:13" ht="46.5" customHeight="1">
      <c r="A109" s="1470">
        <v>3</v>
      </c>
      <c r="B109" s="1490" t="s">
        <v>861</v>
      </c>
      <c r="C109" s="268" t="s">
        <v>268</v>
      </c>
      <c r="D109" s="280" t="s">
        <v>194</v>
      </c>
      <c r="E109" s="1455" t="s">
        <v>143</v>
      </c>
      <c r="F109" s="1455"/>
      <c r="G109" s="1455"/>
      <c r="H109" s="1455"/>
      <c r="I109" s="1455"/>
      <c r="J109" s="1455"/>
      <c r="K109" s="1455"/>
      <c r="L109" s="1457"/>
      <c r="M109" s="1425"/>
    </row>
    <row r="110" spans="1:13" ht="111" customHeight="1" thickBot="1">
      <c r="A110" s="1472"/>
      <c r="B110" s="1491"/>
      <c r="C110" s="267" t="s">
        <v>268</v>
      </c>
      <c r="D110" s="281" t="s">
        <v>258</v>
      </c>
      <c r="E110" s="1456"/>
      <c r="F110" s="1456"/>
      <c r="G110" s="1456"/>
      <c r="H110" s="1456"/>
      <c r="I110" s="1456"/>
      <c r="J110" s="1456"/>
      <c r="K110" s="1456"/>
      <c r="L110" s="1458"/>
      <c r="M110" s="1426"/>
    </row>
    <row r="111" spans="1:13" ht="86.25" customHeight="1" thickBot="1">
      <c r="A111" s="538"/>
      <c r="B111" s="283" t="s">
        <v>390</v>
      </c>
      <c r="C111" s="249"/>
      <c r="D111" s="284" t="s">
        <v>258</v>
      </c>
      <c r="E111" s="1527" t="s">
        <v>143</v>
      </c>
      <c r="F111" s="1528"/>
      <c r="G111" s="1528"/>
      <c r="H111" s="1528"/>
      <c r="I111" s="1528"/>
      <c r="J111" s="1528"/>
      <c r="K111" s="1529"/>
      <c r="L111" s="249"/>
      <c r="M111" s="423"/>
    </row>
    <row r="112" spans="1:13" ht="24.75" customHeight="1">
      <c r="A112" s="1470" t="s">
        <v>316</v>
      </c>
      <c r="B112" s="1250" t="s">
        <v>206</v>
      </c>
      <c r="C112" s="1457" t="s">
        <v>268</v>
      </c>
      <c r="D112" s="1485" t="s">
        <v>258</v>
      </c>
      <c r="E112" s="1455" t="s">
        <v>143</v>
      </c>
      <c r="F112" s="1455"/>
      <c r="G112" s="1455"/>
      <c r="H112" s="1455"/>
      <c r="I112" s="1455"/>
      <c r="J112" s="1455"/>
      <c r="K112" s="1455"/>
      <c r="L112" s="1457" t="s">
        <v>145</v>
      </c>
      <c r="M112" s="1425" t="s">
        <v>525</v>
      </c>
    </row>
    <row r="113" spans="1:28" ht="46.5" customHeight="1" thickBot="1">
      <c r="A113" s="1472"/>
      <c r="B113" s="1339"/>
      <c r="C113" s="1458"/>
      <c r="D113" s="1486"/>
      <c r="E113" s="1456"/>
      <c r="F113" s="1456"/>
      <c r="G113" s="1456"/>
      <c r="H113" s="1456"/>
      <c r="I113" s="1456"/>
      <c r="J113" s="1456"/>
      <c r="K113" s="1456"/>
      <c r="L113" s="1458"/>
      <c r="M113" s="1426"/>
    </row>
    <row r="114" spans="1:28" ht="24.75" customHeight="1">
      <c r="A114" s="1640" t="s">
        <v>26</v>
      </c>
      <c r="B114" s="1490" t="s">
        <v>174</v>
      </c>
      <c r="C114" s="1629" t="s">
        <v>268</v>
      </c>
      <c r="D114" s="1530" t="s">
        <v>194</v>
      </c>
      <c r="E114" s="1447">
        <f>SUM(E116)</f>
        <v>190</v>
      </c>
      <c r="F114" s="1447">
        <f t="shared" ref="F114:K114" si="44">SUM(F116)</f>
        <v>2100</v>
      </c>
      <c r="G114" s="1447">
        <f t="shared" si="44"/>
        <v>0</v>
      </c>
      <c r="H114" s="1447">
        <f t="shared" si="44"/>
        <v>500</v>
      </c>
      <c r="I114" s="1447">
        <f t="shared" si="44"/>
        <v>500</v>
      </c>
      <c r="J114" s="1447">
        <f t="shared" si="44"/>
        <v>550</v>
      </c>
      <c r="K114" s="1447">
        <f t="shared" si="44"/>
        <v>550</v>
      </c>
      <c r="L114" s="1457"/>
      <c r="M114" s="1425"/>
    </row>
    <row r="115" spans="1:28" ht="27.6" customHeight="1">
      <c r="A115" s="1641"/>
      <c r="B115" s="1628"/>
      <c r="C115" s="1600"/>
      <c r="D115" s="1531"/>
      <c r="E115" s="1448"/>
      <c r="F115" s="1448"/>
      <c r="G115" s="1448"/>
      <c r="H115" s="1448"/>
      <c r="I115" s="1448"/>
      <c r="J115" s="1448"/>
      <c r="K115" s="1448"/>
      <c r="L115" s="1111"/>
      <c r="M115" s="1454"/>
    </row>
    <row r="116" spans="1:28" ht="61.5" customHeight="1" thickBot="1">
      <c r="A116" s="1642"/>
      <c r="B116" s="1491"/>
      <c r="C116" s="267" t="s">
        <v>314</v>
      </c>
      <c r="D116" s="281" t="s">
        <v>258</v>
      </c>
      <c r="E116" s="241">
        <f>SUM(E117)</f>
        <v>190</v>
      </c>
      <c r="F116" s="241">
        <f>SUM(G116:K116)</f>
        <v>2100</v>
      </c>
      <c r="G116" s="241">
        <f t="shared" ref="G116:K116" si="45">SUM(G117)</f>
        <v>0</v>
      </c>
      <c r="H116" s="241">
        <f t="shared" si="45"/>
        <v>500</v>
      </c>
      <c r="I116" s="241">
        <f t="shared" si="45"/>
        <v>500</v>
      </c>
      <c r="J116" s="241">
        <f t="shared" si="45"/>
        <v>550</v>
      </c>
      <c r="K116" s="241">
        <f t="shared" si="45"/>
        <v>550</v>
      </c>
      <c r="L116" s="1458"/>
      <c r="M116" s="1426"/>
    </row>
    <row r="117" spans="1:28" ht="99.75" customHeight="1" thickBot="1">
      <c r="A117" s="285"/>
      <c r="B117" s="283" t="s">
        <v>400</v>
      </c>
      <c r="C117" s="249"/>
      <c r="D117" s="284" t="s">
        <v>258</v>
      </c>
      <c r="E117" s="256">
        <f>SUM(E118)</f>
        <v>190</v>
      </c>
      <c r="F117" s="256">
        <f>SUM(G117:K117)</f>
        <v>2100</v>
      </c>
      <c r="G117" s="256">
        <f t="shared" ref="G117:K117" si="46">SUM(G118)</f>
        <v>0</v>
      </c>
      <c r="H117" s="256">
        <f t="shared" si="46"/>
        <v>500</v>
      </c>
      <c r="I117" s="256">
        <f t="shared" si="46"/>
        <v>500</v>
      </c>
      <c r="J117" s="256">
        <f t="shared" si="46"/>
        <v>550</v>
      </c>
      <c r="K117" s="256">
        <f t="shared" si="46"/>
        <v>550</v>
      </c>
      <c r="L117" s="249"/>
      <c r="M117" s="423"/>
    </row>
    <row r="118" spans="1:28" ht="27" customHeight="1">
      <c r="A118" s="1470" t="s">
        <v>164</v>
      </c>
      <c r="B118" s="1250" t="s">
        <v>207</v>
      </c>
      <c r="C118" s="1292" t="s">
        <v>268</v>
      </c>
      <c r="D118" s="1485" t="s">
        <v>258</v>
      </c>
      <c r="E118" s="1532">
        <v>190</v>
      </c>
      <c r="F118" s="1532">
        <f>SUM(G118:K120)</f>
        <v>2100</v>
      </c>
      <c r="G118" s="1532" t="s">
        <v>176</v>
      </c>
      <c r="H118" s="1294">
        <v>500</v>
      </c>
      <c r="I118" s="1532">
        <v>500</v>
      </c>
      <c r="J118" s="1532">
        <v>550</v>
      </c>
      <c r="K118" s="1532">
        <v>550</v>
      </c>
      <c r="L118" s="1457" t="s">
        <v>146</v>
      </c>
      <c r="M118" s="1425" t="s">
        <v>526</v>
      </c>
    </row>
    <row r="119" spans="1:28" ht="62.25" customHeight="1">
      <c r="A119" s="1471"/>
      <c r="B119" s="1338"/>
      <c r="C119" s="1119"/>
      <c r="D119" s="1630"/>
      <c r="E119" s="1533"/>
      <c r="F119" s="1533"/>
      <c r="G119" s="1533"/>
      <c r="H119" s="1370"/>
      <c r="I119" s="1533"/>
      <c r="J119" s="1533"/>
      <c r="K119" s="1533"/>
      <c r="L119" s="1111"/>
      <c r="M119" s="1454"/>
    </row>
    <row r="120" spans="1:28" ht="9" customHeight="1" thickBot="1">
      <c r="A120" s="1472"/>
      <c r="B120" s="1339"/>
      <c r="C120" s="1293"/>
      <c r="D120" s="1486"/>
      <c r="E120" s="1534"/>
      <c r="F120" s="1534"/>
      <c r="G120" s="1534"/>
      <c r="H120" s="1295"/>
      <c r="I120" s="1534"/>
      <c r="J120" s="1534"/>
      <c r="K120" s="1534"/>
      <c r="L120" s="1458"/>
      <c r="M120" s="1426"/>
    </row>
    <row r="121" spans="1:28" ht="39" customHeight="1">
      <c r="A121" s="1643" t="s">
        <v>147</v>
      </c>
      <c r="B121" s="1250" t="s">
        <v>208</v>
      </c>
      <c r="C121" s="1457" t="s">
        <v>314</v>
      </c>
      <c r="D121" s="1485" t="s">
        <v>258</v>
      </c>
      <c r="E121" s="1455" t="s">
        <v>143</v>
      </c>
      <c r="F121" s="1455"/>
      <c r="G121" s="1455"/>
      <c r="H121" s="1455"/>
      <c r="I121" s="1455"/>
      <c r="J121" s="1455"/>
      <c r="K121" s="1455"/>
      <c r="L121" s="1457" t="s">
        <v>145</v>
      </c>
      <c r="M121" s="1425" t="s">
        <v>527</v>
      </c>
    </row>
    <row r="122" spans="1:28" ht="45" customHeight="1" thickBot="1">
      <c r="A122" s="1474"/>
      <c r="B122" s="1339"/>
      <c r="C122" s="1458"/>
      <c r="D122" s="1486"/>
      <c r="E122" s="1456"/>
      <c r="F122" s="1456"/>
      <c r="G122" s="1456"/>
      <c r="H122" s="1456"/>
      <c r="I122" s="1456"/>
      <c r="J122" s="1456"/>
      <c r="K122" s="1456"/>
      <c r="L122" s="1458"/>
      <c r="M122" s="1426"/>
    </row>
    <row r="123" spans="1:28" ht="25.5" customHeight="1">
      <c r="A123" s="1501"/>
      <c r="B123" s="1487" t="s">
        <v>209</v>
      </c>
      <c r="C123" s="1487"/>
      <c r="D123" s="1530" t="s">
        <v>194</v>
      </c>
      <c r="E123" s="1447">
        <f>SUM(E125)</f>
        <v>190</v>
      </c>
      <c r="F123" s="1447">
        <f t="shared" ref="F123:K123" si="47">SUM(F125)</f>
        <v>2100</v>
      </c>
      <c r="G123" s="1447">
        <f t="shared" si="47"/>
        <v>0</v>
      </c>
      <c r="H123" s="1447">
        <f t="shared" si="47"/>
        <v>500</v>
      </c>
      <c r="I123" s="1447">
        <f t="shared" si="47"/>
        <v>500</v>
      </c>
      <c r="J123" s="1447">
        <f t="shared" si="47"/>
        <v>550</v>
      </c>
      <c r="K123" s="1447">
        <f t="shared" si="47"/>
        <v>550</v>
      </c>
      <c r="L123" s="1449"/>
      <c r="M123" s="1440"/>
    </row>
    <row r="124" spans="1:28" ht="48" hidden="1" customHeight="1">
      <c r="A124" s="1502"/>
      <c r="B124" s="1488"/>
      <c r="C124" s="1488"/>
      <c r="D124" s="1531"/>
      <c r="E124" s="1448"/>
      <c r="F124" s="1448"/>
      <c r="G124" s="1448"/>
      <c r="H124" s="1448"/>
      <c r="I124" s="1448"/>
      <c r="J124" s="1448"/>
      <c r="K124" s="1448"/>
      <c r="L124" s="1450"/>
      <c r="M124" s="1441"/>
    </row>
    <row r="125" spans="1:28" ht="63.75" customHeight="1" thickBot="1">
      <c r="A125" s="1503"/>
      <c r="B125" s="1489"/>
      <c r="C125" s="1489"/>
      <c r="D125" s="286" t="s">
        <v>258</v>
      </c>
      <c r="E125" s="251">
        <f>SUM(E116)</f>
        <v>190</v>
      </c>
      <c r="F125" s="251">
        <f>SUM(G125:K125)</f>
        <v>2100</v>
      </c>
      <c r="G125" s="251">
        <f>SUM(G116)</f>
        <v>0</v>
      </c>
      <c r="H125" s="251">
        <f>SUM(H116)</f>
        <v>500</v>
      </c>
      <c r="I125" s="251">
        <f>SUM(I116)</f>
        <v>500</v>
      </c>
      <c r="J125" s="251">
        <f>SUM(J116)</f>
        <v>550</v>
      </c>
      <c r="K125" s="251">
        <f>SUM(K116)</f>
        <v>550</v>
      </c>
      <c r="L125" s="1451"/>
      <c r="M125" s="1442"/>
    </row>
    <row r="126" spans="1:28" ht="37.5" customHeight="1" thickBot="1">
      <c r="A126" s="1321" t="s">
        <v>210</v>
      </c>
      <c r="B126" s="1322"/>
      <c r="C126" s="1322"/>
      <c r="D126" s="1322"/>
      <c r="E126" s="1322"/>
      <c r="F126" s="1322"/>
      <c r="G126" s="1322"/>
      <c r="H126" s="1322"/>
      <c r="I126" s="1322"/>
      <c r="J126" s="1322"/>
      <c r="K126" s="1322"/>
      <c r="L126" s="1322"/>
      <c r="M126" s="417"/>
    </row>
    <row r="127" spans="1:28" ht="25.5" customHeight="1">
      <c r="A127" s="1634">
        <v>1</v>
      </c>
      <c r="B127" s="1518" t="s">
        <v>819</v>
      </c>
      <c r="C127" s="225"/>
      <c r="D127" s="242" t="s">
        <v>194</v>
      </c>
      <c r="E127" s="236">
        <f>SUM(E128)</f>
        <v>20294.499999999996</v>
      </c>
      <c r="F127" s="236">
        <f t="shared" ref="F127:K127" si="48">SUM(F128)</f>
        <v>107750.5</v>
      </c>
      <c r="G127" s="236">
        <f t="shared" si="48"/>
        <v>20555.5</v>
      </c>
      <c r="H127" s="236">
        <f t="shared" si="48"/>
        <v>20483.8</v>
      </c>
      <c r="I127" s="236">
        <f t="shared" si="48"/>
        <v>21961.4</v>
      </c>
      <c r="J127" s="236">
        <f t="shared" si="48"/>
        <v>22246.3</v>
      </c>
      <c r="K127" s="236">
        <f t="shared" si="48"/>
        <v>22503.5</v>
      </c>
      <c r="L127" s="1514"/>
      <c r="M127" s="1443"/>
    </row>
    <row r="128" spans="1:28" ht="105" customHeight="1" thickBot="1">
      <c r="A128" s="1635"/>
      <c r="B128" s="1491"/>
      <c r="C128" s="287" t="s">
        <v>318</v>
      </c>
      <c r="D128" s="288" t="s">
        <v>258</v>
      </c>
      <c r="E128" s="289">
        <f>SUM(E130)</f>
        <v>20294.499999999996</v>
      </c>
      <c r="F128" s="289">
        <f>SUM(G128:K128)</f>
        <v>107750.5</v>
      </c>
      <c r="G128" s="289">
        <f t="shared" ref="G128:K128" si="49">SUM(G130)</f>
        <v>20555.5</v>
      </c>
      <c r="H128" s="289">
        <f t="shared" si="49"/>
        <v>20483.8</v>
      </c>
      <c r="I128" s="289">
        <f t="shared" si="49"/>
        <v>21961.4</v>
      </c>
      <c r="J128" s="289">
        <f t="shared" si="49"/>
        <v>22246.3</v>
      </c>
      <c r="K128" s="289">
        <f t="shared" si="49"/>
        <v>22503.5</v>
      </c>
      <c r="L128" s="1515"/>
      <c r="M128" s="1444"/>
      <c r="O128" s="48"/>
      <c r="P128" s="3"/>
      <c r="Q128" s="8"/>
      <c r="R128" s="3"/>
      <c r="S128" s="3"/>
      <c r="T128" s="3"/>
      <c r="U128" s="3"/>
      <c r="V128" s="3"/>
      <c r="W128" s="3"/>
      <c r="X128" s="3"/>
      <c r="Y128" s="3"/>
      <c r="Z128" s="3"/>
      <c r="AA128" s="3"/>
      <c r="AB128" s="3"/>
    </row>
    <row r="129" spans="1:28" ht="27.75" customHeight="1">
      <c r="A129" s="1646"/>
      <c r="B129" s="1644" t="s">
        <v>399</v>
      </c>
      <c r="C129" s="290"/>
      <c r="D129" s="291" t="s">
        <v>194</v>
      </c>
      <c r="E129" s="292">
        <f>SUM(E130)</f>
        <v>20294.499999999996</v>
      </c>
      <c r="F129" s="292">
        <f t="shared" ref="F129:K129" si="50">SUM(F130)</f>
        <v>107750.5</v>
      </c>
      <c r="G129" s="292">
        <f t="shared" si="50"/>
        <v>20555.5</v>
      </c>
      <c r="H129" s="292">
        <f t="shared" si="50"/>
        <v>20483.8</v>
      </c>
      <c r="I129" s="292">
        <f t="shared" si="50"/>
        <v>21961.4</v>
      </c>
      <c r="J129" s="292">
        <f t="shared" si="50"/>
        <v>22246.3</v>
      </c>
      <c r="K129" s="292">
        <f t="shared" si="50"/>
        <v>22503.5</v>
      </c>
      <c r="L129" s="293"/>
      <c r="M129" s="433"/>
      <c r="O129" s="48"/>
      <c r="P129" s="3"/>
      <c r="Q129" s="8"/>
      <c r="R129" s="3"/>
      <c r="S129" s="3"/>
      <c r="T129" s="3"/>
      <c r="U129" s="3"/>
      <c r="V129" s="3"/>
      <c r="W129" s="3"/>
      <c r="X129" s="3"/>
      <c r="Y129" s="3"/>
      <c r="Z129" s="3"/>
      <c r="AA129" s="3"/>
      <c r="AB129" s="3"/>
    </row>
    <row r="130" spans="1:28" ht="115.5" customHeight="1" thickBot="1">
      <c r="A130" s="1647"/>
      <c r="B130" s="1645"/>
      <c r="C130" s="287"/>
      <c r="D130" s="288" t="s">
        <v>258</v>
      </c>
      <c r="E130" s="289">
        <f>SUM(E131+E132+E133)</f>
        <v>20294.499999999996</v>
      </c>
      <c r="F130" s="289">
        <f>SUM(G130:K130)</f>
        <v>107750.5</v>
      </c>
      <c r="G130" s="289">
        <f t="shared" ref="G130:K130" si="51">SUM(G131+G132+G133)</f>
        <v>20555.5</v>
      </c>
      <c r="H130" s="289">
        <f t="shared" si="51"/>
        <v>20483.8</v>
      </c>
      <c r="I130" s="289">
        <f t="shared" si="51"/>
        <v>21961.4</v>
      </c>
      <c r="J130" s="289">
        <f t="shared" si="51"/>
        <v>22246.3</v>
      </c>
      <c r="K130" s="289">
        <f t="shared" si="51"/>
        <v>22503.5</v>
      </c>
      <c r="L130" s="294"/>
      <c r="M130" s="434"/>
      <c r="O130" s="48"/>
      <c r="P130" s="3"/>
      <c r="Q130" s="8"/>
      <c r="R130" s="3"/>
      <c r="S130" s="3"/>
      <c r="T130" s="3"/>
      <c r="U130" s="3"/>
      <c r="V130" s="3"/>
      <c r="W130" s="3"/>
      <c r="X130" s="3"/>
      <c r="Y130" s="3"/>
      <c r="Z130" s="3"/>
      <c r="AA130" s="3"/>
      <c r="AB130" s="3"/>
    </row>
    <row r="131" spans="1:28" ht="81" customHeight="1" thickBot="1">
      <c r="A131" s="295" t="s">
        <v>20</v>
      </c>
      <c r="B131" s="296" t="s">
        <v>211</v>
      </c>
      <c r="C131" s="297" t="s">
        <v>318</v>
      </c>
      <c r="D131" s="298" t="s">
        <v>258</v>
      </c>
      <c r="E131" s="299">
        <v>1445.6</v>
      </c>
      <c r="F131" s="299">
        <f>SUM(G131:K131)</f>
        <v>2410.4</v>
      </c>
      <c r="G131" s="299">
        <v>602.9</v>
      </c>
      <c r="H131" s="299">
        <v>262</v>
      </c>
      <c r="I131" s="299">
        <v>1008.5</v>
      </c>
      <c r="J131" s="299">
        <v>266</v>
      </c>
      <c r="K131" s="299">
        <v>271</v>
      </c>
      <c r="L131" s="297" t="s">
        <v>200</v>
      </c>
      <c r="M131" s="435" t="s">
        <v>528</v>
      </c>
      <c r="O131" s="1611"/>
      <c r="P131" s="1208"/>
      <c r="Q131" s="1203"/>
      <c r="R131" s="16"/>
      <c r="S131" s="1584"/>
      <c r="T131" s="1204"/>
      <c r="U131" s="1204"/>
      <c r="V131" s="1204"/>
      <c r="W131" s="1204"/>
      <c r="X131" s="1204"/>
      <c r="Y131" s="1204"/>
      <c r="Z131" s="1204"/>
      <c r="AA131" s="1584"/>
      <c r="AB131" s="1594"/>
    </row>
    <row r="132" spans="1:28" ht="148.5" customHeight="1" thickBot="1">
      <c r="A132" s="295" t="s">
        <v>201</v>
      </c>
      <c r="B132" s="300" t="s">
        <v>212</v>
      </c>
      <c r="C132" s="297" t="s">
        <v>318</v>
      </c>
      <c r="D132" s="298" t="s">
        <v>258</v>
      </c>
      <c r="E132" s="299">
        <v>18768.099999999999</v>
      </c>
      <c r="F132" s="299">
        <f>SUM(G132:K132)</f>
        <v>104856.09999999999</v>
      </c>
      <c r="G132" s="299">
        <v>19836.599999999999</v>
      </c>
      <c r="H132" s="299">
        <v>20128.8</v>
      </c>
      <c r="I132" s="299">
        <v>20862.900000000001</v>
      </c>
      <c r="J132" s="299">
        <v>21890.3</v>
      </c>
      <c r="K132" s="299">
        <v>22137.5</v>
      </c>
      <c r="L132" s="297" t="s">
        <v>200</v>
      </c>
      <c r="M132" s="435" t="s">
        <v>529</v>
      </c>
      <c r="O132" s="1611"/>
      <c r="P132" s="1208"/>
      <c r="Q132" s="1203"/>
      <c r="R132" s="16"/>
      <c r="S132" s="1584"/>
      <c r="T132" s="1204"/>
      <c r="U132" s="1204"/>
      <c r="V132" s="1204"/>
      <c r="W132" s="1204"/>
      <c r="X132" s="1204"/>
      <c r="Y132" s="1204"/>
      <c r="Z132" s="1204"/>
      <c r="AA132" s="1584"/>
      <c r="AB132" s="1203"/>
    </row>
    <row r="133" spans="1:28" ht="105.75" customHeight="1" thickBot="1">
      <c r="A133" s="295" t="s">
        <v>202</v>
      </c>
      <c r="B133" s="300" t="s">
        <v>213</v>
      </c>
      <c r="C133" s="297" t="s">
        <v>318</v>
      </c>
      <c r="D133" s="298" t="s">
        <v>258</v>
      </c>
      <c r="E133" s="299">
        <v>80.8</v>
      </c>
      <c r="F133" s="299">
        <f>SUM(G133:K133)</f>
        <v>484</v>
      </c>
      <c r="G133" s="299">
        <v>116</v>
      </c>
      <c r="H133" s="299">
        <v>93</v>
      </c>
      <c r="I133" s="299">
        <v>90</v>
      </c>
      <c r="J133" s="299">
        <v>90</v>
      </c>
      <c r="K133" s="299">
        <v>95</v>
      </c>
      <c r="L133" s="297" t="s">
        <v>200</v>
      </c>
      <c r="M133" s="435" t="s">
        <v>530</v>
      </c>
      <c r="O133" s="1583"/>
      <c r="P133" s="1208"/>
      <c r="Q133" s="8"/>
      <c r="R133" s="16"/>
      <c r="S133" s="1584"/>
      <c r="T133" s="1204"/>
      <c r="U133" s="1204"/>
      <c r="V133" s="1204"/>
      <c r="W133" s="1204"/>
      <c r="X133" s="1204"/>
      <c r="Y133" s="1204"/>
      <c r="Z133" s="1204"/>
      <c r="AA133" s="1584"/>
      <c r="AB133" s="1594"/>
    </row>
    <row r="134" spans="1:28" ht="22.5" customHeight="1">
      <c r="A134" s="1501"/>
      <c r="B134" s="1487" t="s">
        <v>214</v>
      </c>
      <c r="C134" s="1487"/>
      <c r="D134" s="1530" t="s">
        <v>194</v>
      </c>
      <c r="E134" s="1447">
        <f>E136</f>
        <v>20294.499999999996</v>
      </c>
      <c r="F134" s="1447">
        <f t="shared" ref="F134:K134" si="52">F136</f>
        <v>107750.5</v>
      </c>
      <c r="G134" s="1447">
        <f t="shared" si="52"/>
        <v>20555.5</v>
      </c>
      <c r="H134" s="1447">
        <f t="shared" si="52"/>
        <v>20483.8</v>
      </c>
      <c r="I134" s="1447">
        <f t="shared" si="52"/>
        <v>21961.4</v>
      </c>
      <c r="J134" s="1447">
        <f t="shared" si="52"/>
        <v>22246.3</v>
      </c>
      <c r="K134" s="1447">
        <f t="shared" si="52"/>
        <v>22503.5</v>
      </c>
      <c r="L134" s="1449"/>
      <c r="M134" s="1440"/>
      <c r="O134" s="1583"/>
      <c r="P134" s="1208"/>
      <c r="Q134" s="8"/>
      <c r="R134" s="16"/>
      <c r="S134" s="1584"/>
      <c r="T134" s="1204"/>
      <c r="U134" s="1204"/>
      <c r="V134" s="1204"/>
      <c r="W134" s="1204"/>
      <c r="X134" s="1204"/>
      <c r="Y134" s="1204"/>
      <c r="Z134" s="1204"/>
      <c r="AA134" s="1584"/>
      <c r="AB134" s="1594"/>
    </row>
    <row r="135" spans="1:28" ht="12.75" customHeight="1">
      <c r="A135" s="1502"/>
      <c r="B135" s="1488"/>
      <c r="C135" s="1488"/>
      <c r="D135" s="1531"/>
      <c r="E135" s="1448"/>
      <c r="F135" s="1448"/>
      <c r="G135" s="1448"/>
      <c r="H135" s="1448"/>
      <c r="I135" s="1448"/>
      <c r="J135" s="1448"/>
      <c r="K135" s="1448"/>
      <c r="L135" s="1450"/>
      <c r="M135" s="1441"/>
      <c r="O135" s="1583"/>
      <c r="P135" s="1208"/>
      <c r="Q135" s="8"/>
      <c r="R135" s="16"/>
      <c r="S135" s="1584"/>
      <c r="T135" s="1204"/>
      <c r="U135" s="1204"/>
      <c r="V135" s="1204"/>
      <c r="W135" s="1204"/>
      <c r="X135" s="1204"/>
      <c r="Y135" s="1204"/>
      <c r="Z135" s="1204"/>
      <c r="AA135" s="1584"/>
      <c r="AB135" s="1594"/>
    </row>
    <row r="136" spans="1:28" ht="62.25" customHeight="1" thickBot="1">
      <c r="A136" s="1503"/>
      <c r="B136" s="1489"/>
      <c r="C136" s="1489"/>
      <c r="D136" s="286" t="s">
        <v>258</v>
      </c>
      <c r="E136" s="251">
        <f>SUM(E128)</f>
        <v>20294.499999999996</v>
      </c>
      <c r="F136" s="251">
        <f>SUM(G136:K136)</f>
        <v>107750.5</v>
      </c>
      <c r="G136" s="251">
        <f t="shared" ref="G136:K136" si="53">SUM(G128)</f>
        <v>20555.5</v>
      </c>
      <c r="H136" s="251">
        <f t="shared" si="53"/>
        <v>20483.8</v>
      </c>
      <c r="I136" s="251">
        <f t="shared" si="53"/>
        <v>21961.4</v>
      </c>
      <c r="J136" s="251">
        <f t="shared" si="53"/>
        <v>22246.3</v>
      </c>
      <c r="K136" s="251">
        <f t="shared" si="53"/>
        <v>22503.5</v>
      </c>
      <c r="L136" s="1451"/>
      <c r="M136" s="1442"/>
      <c r="O136" s="1583"/>
      <c r="P136" s="1208"/>
      <c r="Q136" s="16"/>
      <c r="R136" s="16"/>
      <c r="S136" s="1584"/>
      <c r="T136" s="1204"/>
      <c r="U136" s="1204"/>
      <c r="V136" s="1204"/>
      <c r="W136" s="1204"/>
      <c r="X136" s="1204"/>
      <c r="Y136" s="1204"/>
      <c r="Z136" s="1204"/>
      <c r="AA136" s="1584"/>
      <c r="AB136" s="1203"/>
    </row>
    <row r="137" spans="1:28" ht="23.25" customHeight="1" thickBot="1">
      <c r="A137" s="1321" t="s">
        <v>216</v>
      </c>
      <c r="B137" s="1322"/>
      <c r="C137" s="1322"/>
      <c r="D137" s="1322"/>
      <c r="E137" s="1322"/>
      <c r="F137" s="1322"/>
      <c r="G137" s="1322"/>
      <c r="H137" s="1322"/>
      <c r="I137" s="1322"/>
      <c r="J137" s="1322"/>
      <c r="K137" s="1322"/>
      <c r="L137" s="1322"/>
      <c r="M137" s="417"/>
      <c r="O137" s="1583"/>
      <c r="P137" s="1587"/>
      <c r="Q137" s="1203"/>
      <c r="R137" s="16"/>
      <c r="S137" s="1584"/>
      <c r="T137" s="1204"/>
      <c r="U137" s="1204"/>
      <c r="V137" s="1204"/>
      <c r="W137" s="1204"/>
      <c r="X137" s="1204"/>
      <c r="Y137" s="1204"/>
      <c r="Z137" s="1204"/>
      <c r="AA137" s="1584"/>
      <c r="AB137" s="1594"/>
    </row>
    <row r="138" spans="1:28" ht="139.5" customHeight="1" thickBot="1">
      <c r="A138" s="538" t="s">
        <v>19</v>
      </c>
      <c r="B138" s="304" t="s">
        <v>832</v>
      </c>
      <c r="C138" s="517"/>
      <c r="D138" s="517"/>
      <c r="E138" s="527">
        <f t="shared" ref="E138:H138" si="54">SUM(E139)</f>
        <v>0</v>
      </c>
      <c r="F138" s="527">
        <f>SUM(G138:K138)</f>
        <v>12000</v>
      </c>
      <c r="G138" s="527">
        <f t="shared" si="54"/>
        <v>0</v>
      </c>
      <c r="H138" s="527">
        <f t="shared" si="54"/>
        <v>0</v>
      </c>
      <c r="I138" s="527">
        <f>SUM(I139)</f>
        <v>4000</v>
      </c>
      <c r="J138" s="527">
        <f t="shared" ref="J138:K139" si="55">SUM(J139)</f>
        <v>4000</v>
      </c>
      <c r="K138" s="527">
        <f t="shared" si="55"/>
        <v>4000</v>
      </c>
      <c r="L138" s="517"/>
      <c r="M138" s="518"/>
      <c r="O138" s="1583"/>
      <c r="P138" s="1587"/>
      <c r="Q138" s="1203"/>
      <c r="R138" s="16"/>
      <c r="S138" s="1584"/>
      <c r="T138" s="1204"/>
      <c r="U138" s="1204"/>
      <c r="V138" s="1204"/>
      <c r="W138" s="1204"/>
      <c r="X138" s="1204"/>
      <c r="Y138" s="1204"/>
      <c r="Z138" s="1204"/>
      <c r="AA138" s="1584"/>
      <c r="AB138" s="1594"/>
    </row>
    <row r="139" spans="1:28" ht="69" customHeight="1" thickBot="1">
      <c r="A139" s="538"/>
      <c r="B139" s="248" t="s">
        <v>622</v>
      </c>
      <c r="C139" s="517"/>
      <c r="D139" s="474" t="s">
        <v>258</v>
      </c>
      <c r="E139" s="527" t="s">
        <v>176</v>
      </c>
      <c r="F139" s="527">
        <f>SUM(G139:K139)</f>
        <v>12000</v>
      </c>
      <c r="G139" s="527" t="s">
        <v>176</v>
      </c>
      <c r="H139" s="527" t="s">
        <v>176</v>
      </c>
      <c r="I139" s="527">
        <f>SUM(I140)</f>
        <v>4000</v>
      </c>
      <c r="J139" s="527">
        <f t="shared" si="55"/>
        <v>4000</v>
      </c>
      <c r="K139" s="527">
        <f t="shared" si="55"/>
        <v>4000</v>
      </c>
      <c r="L139" s="517"/>
      <c r="M139" s="518"/>
      <c r="O139" s="1583"/>
      <c r="P139" s="1587"/>
      <c r="Q139" s="1203"/>
      <c r="R139" s="16"/>
      <c r="S139" s="1584"/>
      <c r="T139" s="1204"/>
      <c r="U139" s="1204"/>
      <c r="V139" s="1204"/>
      <c r="W139" s="1204"/>
      <c r="X139" s="1204"/>
      <c r="Y139" s="1204"/>
      <c r="Z139" s="1204"/>
      <c r="AA139" s="1584"/>
      <c r="AB139" s="1594"/>
    </row>
    <row r="140" spans="1:28" ht="88.5" customHeight="1" thickBot="1">
      <c r="A140" s="538" t="s">
        <v>320</v>
      </c>
      <c r="B140" s="520" t="s">
        <v>623</v>
      </c>
      <c r="C140" s="474" t="s">
        <v>314</v>
      </c>
      <c r="D140" s="519" t="s">
        <v>194</v>
      </c>
      <c r="E140" s="527" t="s">
        <v>176</v>
      </c>
      <c r="F140" s="527">
        <f>SUM(G140:K140)</f>
        <v>12000</v>
      </c>
      <c r="G140" s="527" t="s">
        <v>176</v>
      </c>
      <c r="H140" s="527" t="s">
        <v>176</v>
      </c>
      <c r="I140" s="527">
        <v>4000</v>
      </c>
      <c r="J140" s="527">
        <v>4000</v>
      </c>
      <c r="K140" s="527">
        <v>4000</v>
      </c>
      <c r="L140" s="306" t="s">
        <v>240</v>
      </c>
      <c r="M140" s="436" t="s">
        <v>624</v>
      </c>
      <c r="O140" s="1583"/>
      <c r="P140" s="1587"/>
      <c r="Q140" s="1203"/>
      <c r="R140" s="16"/>
      <c r="S140" s="1584"/>
      <c r="T140" s="1204"/>
      <c r="U140" s="1204"/>
      <c r="V140" s="1204"/>
      <c r="W140" s="1204"/>
      <c r="X140" s="1204"/>
      <c r="Y140" s="1204"/>
      <c r="Z140" s="1204"/>
      <c r="AA140" s="1584"/>
      <c r="AB140" s="1594"/>
    </row>
    <row r="141" spans="1:28" ht="69" customHeight="1" thickBot="1">
      <c r="A141" s="538"/>
      <c r="B141" s="248" t="s">
        <v>625</v>
      </c>
      <c r="C141" s="517"/>
      <c r="D141" s="474" t="s">
        <v>258</v>
      </c>
      <c r="E141" s="1648" t="s">
        <v>203</v>
      </c>
      <c r="F141" s="1649"/>
      <c r="G141" s="1649"/>
      <c r="H141" s="1649"/>
      <c r="I141" s="1649"/>
      <c r="J141" s="1649"/>
      <c r="K141" s="1650"/>
      <c r="L141" s="517"/>
      <c r="M141" s="523"/>
      <c r="O141" s="1583"/>
      <c r="P141" s="1587"/>
      <c r="Q141" s="1203"/>
      <c r="R141" s="16"/>
      <c r="S141" s="1584"/>
      <c r="T141" s="1204"/>
      <c r="U141" s="1204"/>
      <c r="V141" s="1204"/>
      <c r="W141" s="1204"/>
      <c r="X141" s="1204"/>
      <c r="Y141" s="1204"/>
      <c r="Z141" s="1204"/>
      <c r="AA141" s="1584"/>
      <c r="AB141" s="1594"/>
    </row>
    <row r="142" spans="1:28" ht="136.5" customHeight="1" thickBot="1">
      <c r="A142" s="538" t="s">
        <v>321</v>
      </c>
      <c r="B142" s="520" t="s">
        <v>626</v>
      </c>
      <c r="C142" s="517"/>
      <c r="D142" s="474" t="s">
        <v>258</v>
      </c>
      <c r="E142" s="1648" t="s">
        <v>203</v>
      </c>
      <c r="F142" s="1649"/>
      <c r="G142" s="1649"/>
      <c r="H142" s="1649"/>
      <c r="I142" s="1649"/>
      <c r="J142" s="1649"/>
      <c r="K142" s="1650"/>
      <c r="L142" s="306" t="s">
        <v>240</v>
      </c>
      <c r="M142" s="475" t="s">
        <v>618</v>
      </c>
      <c r="O142" s="1583"/>
      <c r="P142" s="1587"/>
      <c r="Q142" s="1203"/>
      <c r="R142" s="16"/>
      <c r="S142" s="1584"/>
      <c r="T142" s="1204"/>
      <c r="U142" s="1204"/>
      <c r="V142" s="1204"/>
      <c r="W142" s="1204"/>
      <c r="X142" s="1204"/>
      <c r="Y142" s="1204"/>
      <c r="Z142" s="1204"/>
      <c r="AA142" s="1584"/>
      <c r="AB142" s="1594"/>
    </row>
    <row r="143" spans="1:28" ht="86.25" customHeight="1" thickBot="1">
      <c r="A143" s="1470">
        <v>2</v>
      </c>
      <c r="B143" s="304" t="s">
        <v>630</v>
      </c>
      <c r="C143" s="474"/>
      <c r="D143" s="308" t="s">
        <v>194</v>
      </c>
      <c r="E143" s="1524" t="s">
        <v>203</v>
      </c>
      <c r="F143" s="1524"/>
      <c r="G143" s="1524"/>
      <c r="H143" s="1524"/>
      <c r="I143" s="1524"/>
      <c r="J143" s="1524"/>
      <c r="K143" s="1524"/>
      <c r="L143" s="474"/>
      <c r="M143" s="436"/>
      <c r="O143" s="1583"/>
      <c r="P143" s="1587"/>
      <c r="Q143" s="1203"/>
      <c r="R143" s="16"/>
      <c r="S143" s="1584"/>
      <c r="T143" s="1204"/>
      <c r="U143" s="1204"/>
      <c r="V143" s="1204"/>
      <c r="W143" s="1204"/>
      <c r="X143" s="1204"/>
      <c r="Y143" s="1204"/>
      <c r="Z143" s="1204"/>
      <c r="AA143" s="1584"/>
      <c r="AB143" s="1203"/>
    </row>
    <row r="144" spans="1:28" ht="0.75" hidden="1" customHeight="1">
      <c r="A144" s="1472"/>
      <c r="B144" s="520" t="s">
        <v>630</v>
      </c>
      <c r="C144" s="474"/>
      <c r="D144" s="308" t="s">
        <v>194</v>
      </c>
      <c r="E144" s="1524" t="s">
        <v>203</v>
      </c>
      <c r="F144" s="1524"/>
      <c r="G144" s="1524"/>
      <c r="H144" s="1524"/>
      <c r="I144" s="1524"/>
      <c r="J144" s="1524"/>
      <c r="K144" s="1524"/>
      <c r="L144" s="474"/>
      <c r="M144" s="436"/>
      <c r="O144" s="1583"/>
      <c r="P144" s="1587"/>
      <c r="Q144" s="1203"/>
      <c r="R144" s="16"/>
      <c r="S144" s="1584"/>
      <c r="T144" s="1204"/>
      <c r="U144" s="1204"/>
      <c r="V144" s="1204"/>
      <c r="W144" s="1204"/>
      <c r="X144" s="1204"/>
      <c r="Y144" s="1204"/>
      <c r="Z144" s="1204"/>
      <c r="AA144" s="1584"/>
      <c r="AB144" s="1594"/>
    </row>
    <row r="145" spans="1:28" ht="120" hidden="1" customHeight="1">
      <c r="A145" s="1556"/>
      <c r="B145" s="1558"/>
      <c r="C145" s="482"/>
      <c r="D145" s="524"/>
      <c r="E145" s="1560"/>
      <c r="F145" s="1560"/>
      <c r="G145" s="1560"/>
      <c r="H145" s="1560"/>
      <c r="I145" s="1560"/>
      <c r="J145" s="1560"/>
      <c r="K145" s="1560"/>
      <c r="L145" s="301"/>
      <c r="M145" s="1445"/>
      <c r="O145" s="1583"/>
      <c r="P145" s="1587"/>
      <c r="Q145" s="1203"/>
      <c r="R145" s="16"/>
      <c r="S145" s="1584"/>
      <c r="T145" s="1204"/>
      <c r="U145" s="1204"/>
      <c r="V145" s="1204"/>
      <c r="W145" s="1204"/>
      <c r="X145" s="1204"/>
      <c r="Y145" s="1204"/>
      <c r="Z145" s="1204"/>
      <c r="AA145" s="1584"/>
      <c r="AB145" s="1594"/>
    </row>
    <row r="146" spans="1:28" ht="1.5" hidden="1" customHeight="1">
      <c r="A146" s="1557"/>
      <c r="B146" s="1559"/>
      <c r="C146" s="476"/>
      <c r="D146" s="307"/>
      <c r="E146" s="1561"/>
      <c r="F146" s="1561"/>
      <c r="G146" s="1561"/>
      <c r="H146" s="1561"/>
      <c r="I146" s="1561"/>
      <c r="J146" s="1561"/>
      <c r="K146" s="1561"/>
      <c r="L146" s="301"/>
      <c r="M146" s="1446"/>
      <c r="O146" s="1583"/>
      <c r="P146" s="1587"/>
      <c r="Q146" s="1203"/>
      <c r="R146" s="16"/>
      <c r="S146" s="1584"/>
      <c r="T146" s="1204"/>
      <c r="U146" s="1204"/>
      <c r="V146" s="1204"/>
      <c r="W146" s="1204"/>
      <c r="X146" s="1204"/>
      <c r="Y146" s="1204"/>
      <c r="Z146" s="1204"/>
      <c r="AA146" s="1584"/>
      <c r="AB146" s="1203"/>
    </row>
    <row r="147" spans="1:28" ht="303" hidden="1" customHeight="1">
      <c r="A147" s="538">
        <v>2</v>
      </c>
      <c r="B147" s="520" t="s">
        <v>630</v>
      </c>
      <c r="C147" s="474"/>
      <c r="D147" s="308" t="s">
        <v>194</v>
      </c>
      <c r="E147" s="1524" t="s">
        <v>203</v>
      </c>
      <c r="F147" s="1524"/>
      <c r="G147" s="1524"/>
      <c r="H147" s="1524"/>
      <c r="I147" s="1524"/>
      <c r="J147" s="1524"/>
      <c r="K147" s="1524"/>
      <c r="L147" s="474"/>
      <c r="M147" s="436"/>
      <c r="O147" s="19"/>
      <c r="P147" s="8"/>
      <c r="Q147" s="20"/>
      <c r="R147" s="16"/>
      <c r="S147" s="21"/>
      <c r="T147" s="22"/>
      <c r="U147" s="22"/>
      <c r="V147" s="22"/>
      <c r="W147" s="22"/>
      <c r="X147" s="22"/>
      <c r="Y147" s="22"/>
      <c r="Z147" s="22"/>
      <c r="AA147" s="21"/>
      <c r="AB147" s="20"/>
    </row>
    <row r="148" spans="1:28" ht="149.25" customHeight="1" thickBot="1">
      <c r="A148" s="538" t="s">
        <v>313</v>
      </c>
      <c r="B148" s="283" t="s">
        <v>627</v>
      </c>
      <c r="C148" s="474"/>
      <c r="D148" s="308" t="s">
        <v>258</v>
      </c>
      <c r="E148" s="1567" t="s">
        <v>203</v>
      </c>
      <c r="F148" s="1653"/>
      <c r="G148" s="1653"/>
      <c r="H148" s="1653"/>
      <c r="I148" s="1653"/>
      <c r="J148" s="1653"/>
      <c r="K148" s="1654"/>
      <c r="L148" s="306" t="s">
        <v>240</v>
      </c>
      <c r="M148" s="436" t="s">
        <v>531</v>
      </c>
      <c r="O148" s="124"/>
      <c r="P148" s="125"/>
      <c r="Q148" s="123"/>
      <c r="R148" s="16"/>
      <c r="S148" s="121"/>
      <c r="T148" s="122"/>
      <c r="U148" s="122"/>
      <c r="V148" s="122"/>
      <c r="W148" s="122"/>
      <c r="X148" s="122"/>
      <c r="Y148" s="122"/>
      <c r="Z148" s="122"/>
      <c r="AA148" s="121"/>
      <c r="AB148" s="123"/>
    </row>
    <row r="149" spans="1:28" ht="72" customHeight="1">
      <c r="A149" s="1470" t="s">
        <v>315</v>
      </c>
      <c r="B149" s="1525" t="s">
        <v>628</v>
      </c>
      <c r="C149" s="1565" t="s">
        <v>314</v>
      </c>
      <c r="D149" s="309" t="s">
        <v>194</v>
      </c>
      <c r="E149" s="1478" t="s">
        <v>203</v>
      </c>
      <c r="F149" s="1478"/>
      <c r="G149" s="1478"/>
      <c r="H149" s="1478"/>
      <c r="I149" s="1478"/>
      <c r="J149" s="1478"/>
      <c r="K149" s="1478"/>
      <c r="L149" s="1565" t="s">
        <v>240</v>
      </c>
      <c r="M149" s="1434" t="s">
        <v>532</v>
      </c>
      <c r="O149" s="481"/>
      <c r="P149" s="478"/>
      <c r="Q149" s="468"/>
      <c r="R149" s="16"/>
      <c r="S149" s="470"/>
      <c r="T149" s="469"/>
      <c r="U149" s="469"/>
      <c r="V149" s="469"/>
      <c r="W149" s="469"/>
      <c r="X149" s="469"/>
      <c r="Y149" s="469"/>
      <c r="Z149" s="469"/>
      <c r="AA149" s="470"/>
      <c r="AB149" s="468"/>
    </row>
    <row r="150" spans="1:28" ht="78" customHeight="1" thickBot="1">
      <c r="A150" s="1472"/>
      <c r="B150" s="1562"/>
      <c r="C150" s="1566"/>
      <c r="D150" s="310" t="s">
        <v>258</v>
      </c>
      <c r="E150" s="1480"/>
      <c r="F150" s="1480"/>
      <c r="G150" s="1480"/>
      <c r="H150" s="1480"/>
      <c r="I150" s="1480"/>
      <c r="J150" s="1480"/>
      <c r="K150" s="1480"/>
      <c r="L150" s="1566"/>
      <c r="M150" s="1435"/>
      <c r="O150" s="481"/>
      <c r="P150" s="478"/>
      <c r="Q150" s="468"/>
      <c r="R150" s="16"/>
      <c r="S150" s="470"/>
      <c r="T150" s="1204"/>
      <c r="U150" s="1204"/>
      <c r="V150" s="1204"/>
      <c r="W150" s="1204"/>
      <c r="X150" s="1204"/>
      <c r="Y150" s="1204"/>
      <c r="Z150" s="1204"/>
      <c r="AA150" s="470"/>
      <c r="AB150" s="468"/>
    </row>
    <row r="151" spans="1:28" ht="87" customHeight="1" thickBot="1">
      <c r="A151" s="538">
        <v>3</v>
      </c>
      <c r="B151" s="522" t="s">
        <v>833</v>
      </c>
      <c r="C151" s="474"/>
      <c r="D151" s="311" t="s">
        <v>194</v>
      </c>
      <c r="E151" s="1524" t="s">
        <v>203</v>
      </c>
      <c r="F151" s="1524"/>
      <c r="G151" s="1524"/>
      <c r="H151" s="1524"/>
      <c r="I151" s="1524"/>
      <c r="J151" s="1524"/>
      <c r="K151" s="1567"/>
      <c r="L151" s="306"/>
      <c r="M151" s="525"/>
      <c r="O151" s="19"/>
      <c r="P151" s="8"/>
      <c r="Q151" s="20"/>
      <c r="R151" s="16"/>
      <c r="S151" s="21"/>
      <c r="T151" s="22"/>
      <c r="U151" s="22"/>
      <c r="V151" s="22"/>
      <c r="W151" s="22"/>
      <c r="X151" s="22"/>
      <c r="Y151" s="22"/>
      <c r="Z151" s="22"/>
      <c r="AA151" s="21"/>
      <c r="AB151" s="20"/>
    </row>
    <row r="152" spans="1:28" ht="105" customHeight="1">
      <c r="A152" s="1470" t="s">
        <v>24</v>
      </c>
      <c r="B152" s="1525" t="s">
        <v>629</v>
      </c>
      <c r="C152" s="312" t="s">
        <v>314</v>
      </c>
      <c r="D152" s="309" t="s">
        <v>194</v>
      </c>
      <c r="E152" s="1478" t="s">
        <v>203</v>
      </c>
      <c r="F152" s="1478"/>
      <c r="G152" s="1478"/>
      <c r="H152" s="1478"/>
      <c r="I152" s="1478"/>
      <c r="J152" s="1478"/>
      <c r="K152" s="1479"/>
      <c r="L152" s="1468" t="s">
        <v>240</v>
      </c>
      <c r="M152" s="1434" t="s">
        <v>533</v>
      </c>
      <c r="O152" s="19"/>
      <c r="P152" s="8"/>
      <c r="Q152" s="20"/>
      <c r="R152" s="16"/>
      <c r="S152" s="21"/>
      <c r="T152" s="1204"/>
      <c r="U152" s="1204"/>
      <c r="V152" s="1204"/>
      <c r="W152" s="1204"/>
      <c r="X152" s="1204"/>
      <c r="Y152" s="1204"/>
      <c r="Z152" s="1204"/>
      <c r="AA152" s="21"/>
      <c r="AB152" s="20"/>
    </row>
    <row r="153" spans="1:28" ht="67.5" customHeight="1" thickBot="1">
      <c r="A153" s="1472"/>
      <c r="B153" s="1526"/>
      <c r="C153" s="526" t="s">
        <v>314</v>
      </c>
      <c r="D153" s="310" t="s">
        <v>258</v>
      </c>
      <c r="E153" s="1480"/>
      <c r="F153" s="1480"/>
      <c r="G153" s="1480"/>
      <c r="H153" s="1480"/>
      <c r="I153" s="1480"/>
      <c r="J153" s="1480"/>
      <c r="K153" s="1481"/>
      <c r="L153" s="1469"/>
      <c r="M153" s="1435"/>
      <c r="O153" s="481"/>
      <c r="P153" s="478"/>
      <c r="Q153" s="468"/>
      <c r="R153" s="16"/>
      <c r="S153" s="470"/>
      <c r="T153" s="469"/>
      <c r="U153" s="469"/>
      <c r="V153" s="469"/>
      <c r="W153" s="469"/>
      <c r="X153" s="469"/>
      <c r="Y153" s="469"/>
      <c r="Z153" s="469"/>
      <c r="AA153" s="470"/>
      <c r="AB153" s="468"/>
    </row>
    <row r="154" spans="1:28" ht="27" customHeight="1">
      <c r="A154" s="1473"/>
      <c r="B154" s="1516" t="s">
        <v>217</v>
      </c>
      <c r="C154" s="1516"/>
      <c r="D154" s="303" t="s">
        <v>194</v>
      </c>
      <c r="E154" s="528">
        <f t="shared" ref="E154" si="56">SUM(E155)</f>
        <v>0</v>
      </c>
      <c r="F154" s="528">
        <f>SUM(F155)</f>
        <v>12000</v>
      </c>
      <c r="G154" s="528">
        <f t="shared" ref="G154:K154" si="57">SUM(G155)</f>
        <v>0</v>
      </c>
      <c r="H154" s="528">
        <f t="shared" si="57"/>
        <v>0</v>
      </c>
      <c r="I154" s="528">
        <f t="shared" si="57"/>
        <v>4000</v>
      </c>
      <c r="J154" s="528">
        <f t="shared" si="57"/>
        <v>4000</v>
      </c>
      <c r="K154" s="528">
        <f t="shared" si="57"/>
        <v>4000</v>
      </c>
      <c r="L154" s="1512"/>
      <c r="M154" s="1438"/>
      <c r="O154" s="477"/>
      <c r="P154" s="472"/>
      <c r="Q154" s="468"/>
      <c r="R154" s="471"/>
      <c r="S154" s="470"/>
      <c r="T154" s="479"/>
      <c r="U154" s="479"/>
      <c r="V154" s="479"/>
      <c r="W154" s="479"/>
      <c r="X154" s="479"/>
      <c r="Y154" s="479"/>
      <c r="Z154" s="479"/>
      <c r="AA154" s="470"/>
      <c r="AB154" s="480"/>
    </row>
    <row r="155" spans="1:28" ht="70.5" customHeight="1" thickBot="1">
      <c r="A155" s="1474"/>
      <c r="B155" s="1517"/>
      <c r="C155" s="1517"/>
      <c r="D155" s="521" t="s">
        <v>258</v>
      </c>
      <c r="E155" s="529">
        <f t="shared" ref="E155" si="58">SUM(E139)</f>
        <v>0</v>
      </c>
      <c r="F155" s="529">
        <f t="shared" ref="F155:H155" si="59">SUM(F138)</f>
        <v>12000</v>
      </c>
      <c r="G155" s="529">
        <f t="shared" si="59"/>
        <v>0</v>
      </c>
      <c r="H155" s="529">
        <f t="shared" si="59"/>
        <v>0</v>
      </c>
      <c r="I155" s="529">
        <f>SUM(I138)</f>
        <v>4000</v>
      </c>
      <c r="J155" s="529">
        <f t="shared" ref="J155:K155" si="60">SUM(J138)</f>
        <v>4000</v>
      </c>
      <c r="K155" s="529">
        <f t="shared" si="60"/>
        <v>4000</v>
      </c>
      <c r="L155" s="1513"/>
      <c r="M155" s="1439"/>
      <c r="O155" s="1583"/>
      <c r="P155" s="1208"/>
      <c r="Q155" s="8"/>
      <c r="R155" s="16"/>
      <c r="S155" s="1584"/>
      <c r="T155" s="1592"/>
      <c r="U155" s="1592"/>
      <c r="V155" s="1592"/>
      <c r="W155" s="1595"/>
      <c r="X155" s="1592"/>
      <c r="Y155" s="1592"/>
      <c r="Z155" s="1592"/>
      <c r="AA155" s="1584"/>
      <c r="AB155" s="1594"/>
    </row>
    <row r="156" spans="1:28" ht="24" customHeight="1" thickBot="1">
      <c r="A156" s="1568" t="s">
        <v>218</v>
      </c>
      <c r="B156" s="1569"/>
      <c r="C156" s="1569"/>
      <c r="D156" s="1569"/>
      <c r="E156" s="1569"/>
      <c r="F156" s="1569"/>
      <c r="G156" s="1569"/>
      <c r="H156" s="1569"/>
      <c r="I156" s="1569"/>
      <c r="J156" s="1569"/>
      <c r="K156" s="1569"/>
      <c r="L156" s="1569"/>
      <c r="M156" s="473"/>
      <c r="O156" s="1583"/>
      <c r="P156" s="1208"/>
      <c r="Q156" s="8"/>
      <c r="R156" s="16"/>
      <c r="S156" s="1584"/>
      <c r="T156" s="1592"/>
      <c r="U156" s="1592"/>
      <c r="V156" s="1592"/>
      <c r="W156" s="1595"/>
      <c r="X156" s="1592"/>
      <c r="Y156" s="1592"/>
      <c r="Z156" s="1592"/>
      <c r="AA156" s="1584"/>
      <c r="AB156" s="1594"/>
    </row>
    <row r="157" spans="1:28" ht="26.25" customHeight="1">
      <c r="A157" s="1475">
        <v>1</v>
      </c>
      <c r="B157" s="1482" t="s">
        <v>820</v>
      </c>
      <c r="C157" s="1396" t="s">
        <v>219</v>
      </c>
      <c r="D157" s="242" t="s">
        <v>194</v>
      </c>
      <c r="E157" s="315">
        <f>SUM(E158:E159)</f>
        <v>238078.3</v>
      </c>
      <c r="F157" s="315">
        <f t="shared" ref="F157:K157" si="61">SUM(F158:F159)</f>
        <v>1205051.3</v>
      </c>
      <c r="G157" s="315">
        <f t="shared" si="61"/>
        <v>240083.20000000001</v>
      </c>
      <c r="H157" s="315">
        <f t="shared" si="61"/>
        <v>237817.1</v>
      </c>
      <c r="I157" s="315">
        <f t="shared" si="61"/>
        <v>241827</v>
      </c>
      <c r="J157" s="315">
        <f t="shared" si="61"/>
        <v>242432</v>
      </c>
      <c r="K157" s="315">
        <f t="shared" si="61"/>
        <v>242892</v>
      </c>
      <c r="L157" s="1396"/>
      <c r="M157" s="1418"/>
      <c r="O157" s="1583"/>
      <c r="P157" s="1208"/>
      <c r="Q157" s="8"/>
      <c r="R157" s="16"/>
      <c r="S157" s="1584"/>
      <c r="T157" s="17"/>
      <c r="U157" s="17"/>
      <c r="V157" s="17"/>
      <c r="W157" s="17"/>
      <c r="X157" s="17"/>
      <c r="Y157" s="17"/>
      <c r="Z157" s="17"/>
      <c r="AA157" s="1584"/>
      <c r="AB157" s="1594"/>
    </row>
    <row r="158" spans="1:28" ht="55.5" customHeight="1">
      <c r="A158" s="1476"/>
      <c r="B158" s="1483"/>
      <c r="C158" s="1307"/>
      <c r="D158" s="183" t="s">
        <v>119</v>
      </c>
      <c r="E158" s="202">
        <f>SUM(E161)</f>
        <v>16902</v>
      </c>
      <c r="F158" s="202">
        <f>SUM(G158:K158)</f>
        <v>78270.2</v>
      </c>
      <c r="G158" s="202">
        <f t="shared" ref="G158:K158" si="62">SUM(G161)</f>
        <v>17677.599999999999</v>
      </c>
      <c r="H158" s="202">
        <f t="shared" si="62"/>
        <v>12829.6</v>
      </c>
      <c r="I158" s="202">
        <f t="shared" si="62"/>
        <v>15921</v>
      </c>
      <c r="J158" s="202">
        <f t="shared" si="62"/>
        <v>15921</v>
      </c>
      <c r="K158" s="202">
        <f t="shared" si="62"/>
        <v>15921</v>
      </c>
      <c r="L158" s="1307"/>
      <c r="M158" s="1419"/>
      <c r="O158" s="198"/>
      <c r="P158" s="194"/>
      <c r="Q158" s="196"/>
      <c r="R158" s="16"/>
      <c r="S158" s="193"/>
      <c r="T158" s="17"/>
      <c r="U158" s="17"/>
      <c r="V158" s="17"/>
      <c r="W158" s="17"/>
      <c r="X158" s="17"/>
      <c r="Y158" s="17"/>
      <c r="Z158" s="17"/>
      <c r="AA158" s="193"/>
      <c r="AB158" s="197"/>
    </row>
    <row r="159" spans="1:28" ht="63" customHeight="1" thickBot="1">
      <c r="A159" s="1477"/>
      <c r="B159" s="1484"/>
      <c r="C159" s="1397"/>
      <c r="D159" s="240" t="s">
        <v>243</v>
      </c>
      <c r="E159" s="241">
        <f>SUM(E162)</f>
        <v>221176.3</v>
      </c>
      <c r="F159" s="241">
        <f>SUM(G159:K159)</f>
        <v>1126781.1000000001</v>
      </c>
      <c r="G159" s="241">
        <f t="shared" ref="G159:K159" si="63">SUM(G162)</f>
        <v>222405.6</v>
      </c>
      <c r="H159" s="241">
        <f t="shared" si="63"/>
        <v>224987.5</v>
      </c>
      <c r="I159" s="241">
        <f t="shared" si="63"/>
        <v>225906</v>
      </c>
      <c r="J159" s="241">
        <f t="shared" si="63"/>
        <v>226511</v>
      </c>
      <c r="K159" s="241">
        <f t="shared" si="63"/>
        <v>226971</v>
      </c>
      <c r="L159" s="1397"/>
      <c r="M159" s="1420"/>
      <c r="O159" s="1582"/>
      <c r="P159" s="1208"/>
      <c r="Q159" s="1353"/>
      <c r="R159" s="16"/>
      <c r="S159" s="1584"/>
      <c r="T159" s="1204"/>
      <c r="U159" s="1204"/>
      <c r="V159" s="1204"/>
      <c r="W159" s="1204"/>
      <c r="X159" s="1204"/>
      <c r="Y159" s="1204"/>
      <c r="Z159" s="1204"/>
      <c r="AA159" s="1584"/>
      <c r="AB159" s="1593"/>
    </row>
    <row r="160" spans="1:28" ht="17.25" customHeight="1">
      <c r="A160" s="1475"/>
      <c r="B160" s="1519" t="s">
        <v>398</v>
      </c>
      <c r="C160" s="1292"/>
      <c r="D160" s="238" t="s">
        <v>194</v>
      </c>
      <c r="E160" s="239">
        <f>SUM(E161:E162)</f>
        <v>238078.3</v>
      </c>
      <c r="F160" s="239">
        <f t="shared" ref="F160:K160" si="64">SUM(F161:F162)</f>
        <v>1205051.3</v>
      </c>
      <c r="G160" s="239">
        <f t="shared" si="64"/>
        <v>240083.20000000001</v>
      </c>
      <c r="H160" s="239">
        <f t="shared" si="64"/>
        <v>237817.1</v>
      </c>
      <c r="I160" s="239">
        <f t="shared" si="64"/>
        <v>241827</v>
      </c>
      <c r="J160" s="239">
        <f t="shared" si="64"/>
        <v>242432</v>
      </c>
      <c r="K160" s="239">
        <f t="shared" si="64"/>
        <v>242892</v>
      </c>
      <c r="L160" s="1292"/>
      <c r="M160" s="1393"/>
      <c r="O160" s="1582"/>
      <c r="P160" s="1208"/>
      <c r="Q160" s="1353"/>
      <c r="R160" s="16"/>
      <c r="S160" s="1584"/>
      <c r="T160" s="1204"/>
      <c r="U160" s="1204"/>
      <c r="V160" s="1204"/>
      <c r="W160" s="1204"/>
      <c r="X160" s="1204"/>
      <c r="Y160" s="1204"/>
      <c r="Z160" s="1204"/>
      <c r="AA160" s="1584"/>
      <c r="AB160" s="1593"/>
    </row>
    <row r="161" spans="1:28" ht="51" customHeight="1">
      <c r="A161" s="1476"/>
      <c r="B161" s="1520"/>
      <c r="C161" s="1119"/>
      <c r="D161" s="183" t="s">
        <v>119</v>
      </c>
      <c r="E161" s="202">
        <f>SUM(E164+E167+E170)</f>
        <v>16902</v>
      </c>
      <c r="F161" s="202">
        <f>SUM(G161:K161)</f>
        <v>78270.2</v>
      </c>
      <c r="G161" s="202">
        <f t="shared" ref="G161:K161" si="65">SUM(G164+G167+G170)</f>
        <v>17677.599999999999</v>
      </c>
      <c r="H161" s="202">
        <f t="shared" si="65"/>
        <v>12829.6</v>
      </c>
      <c r="I161" s="202">
        <f t="shared" si="65"/>
        <v>15921</v>
      </c>
      <c r="J161" s="202">
        <f t="shared" si="65"/>
        <v>15921</v>
      </c>
      <c r="K161" s="202">
        <f t="shared" si="65"/>
        <v>15921</v>
      </c>
      <c r="L161" s="1119"/>
      <c r="M161" s="1404"/>
      <c r="O161" s="1582"/>
      <c r="P161" s="1208"/>
      <c r="Q161" s="1353"/>
      <c r="R161" s="16"/>
      <c r="S161" s="1584"/>
      <c r="T161" s="1204"/>
      <c r="U161" s="1204"/>
      <c r="V161" s="1204"/>
      <c r="W161" s="1204"/>
      <c r="X161" s="1204"/>
      <c r="Y161" s="1204"/>
      <c r="Z161" s="1204"/>
      <c r="AA161" s="1584"/>
      <c r="AB161" s="1593"/>
    </row>
    <row r="162" spans="1:28" ht="46.5" customHeight="1" thickBot="1">
      <c r="A162" s="1477"/>
      <c r="B162" s="1521"/>
      <c r="C162" s="1293"/>
      <c r="D162" s="240" t="s">
        <v>258</v>
      </c>
      <c r="E162" s="241">
        <f>SUM(E165+E168+E171)</f>
        <v>221176.3</v>
      </c>
      <c r="F162" s="241">
        <f>SUM(G162:K162)</f>
        <v>1126781.1000000001</v>
      </c>
      <c r="G162" s="241">
        <f t="shared" ref="G162:K162" si="66">SUM(G165+G168+G171)</f>
        <v>222405.6</v>
      </c>
      <c r="H162" s="241">
        <f t="shared" si="66"/>
        <v>224987.5</v>
      </c>
      <c r="I162" s="241">
        <f t="shared" si="66"/>
        <v>225906</v>
      </c>
      <c r="J162" s="241">
        <f t="shared" si="66"/>
        <v>226511</v>
      </c>
      <c r="K162" s="241">
        <f t="shared" si="66"/>
        <v>226971</v>
      </c>
      <c r="L162" s="1293"/>
      <c r="M162" s="1394"/>
      <c r="O162" s="1582"/>
      <c r="P162" s="1208"/>
      <c r="Q162" s="1353"/>
      <c r="R162" s="16"/>
      <c r="S162" s="1584"/>
      <c r="T162" s="1204"/>
      <c r="U162" s="1204"/>
      <c r="V162" s="1204"/>
      <c r="W162" s="1204"/>
      <c r="X162" s="1204"/>
      <c r="Y162" s="1204"/>
      <c r="Z162" s="1204"/>
      <c r="AA162" s="1584"/>
      <c r="AB162" s="1593"/>
    </row>
    <row r="163" spans="1:28" ht="17.25" customHeight="1">
      <c r="A163" s="1475" t="s">
        <v>320</v>
      </c>
      <c r="B163" s="1563" t="s">
        <v>372</v>
      </c>
      <c r="C163" s="1292"/>
      <c r="D163" s="238" t="s">
        <v>3</v>
      </c>
      <c r="E163" s="239">
        <f>SUM(E164:E165)</f>
        <v>29503</v>
      </c>
      <c r="F163" s="239">
        <f t="shared" ref="F163:K163" si="67">SUM(F164:F165)</f>
        <v>124385.2</v>
      </c>
      <c r="G163" s="239">
        <f t="shared" si="67"/>
        <v>24653</v>
      </c>
      <c r="H163" s="239">
        <f t="shared" si="67"/>
        <v>23399.7</v>
      </c>
      <c r="I163" s="239">
        <f t="shared" si="67"/>
        <v>24887.5</v>
      </c>
      <c r="J163" s="239">
        <f t="shared" si="67"/>
        <v>25492.5</v>
      </c>
      <c r="K163" s="239">
        <f t="shared" si="67"/>
        <v>25952.5</v>
      </c>
      <c r="L163" s="1292" t="s">
        <v>146</v>
      </c>
      <c r="M163" s="1393" t="s">
        <v>563</v>
      </c>
      <c r="O163" s="1582"/>
      <c r="P163" s="1208"/>
      <c r="Q163" s="1353"/>
      <c r="R163" s="16"/>
      <c r="S163" s="1584"/>
      <c r="T163" s="1204"/>
      <c r="U163" s="1204"/>
      <c r="V163" s="1204"/>
      <c r="W163" s="1204"/>
      <c r="X163" s="1204"/>
      <c r="Y163" s="1204"/>
      <c r="Z163" s="1204"/>
      <c r="AA163" s="1584"/>
      <c r="AB163" s="1593"/>
    </row>
    <row r="164" spans="1:28" ht="46.5" customHeight="1">
      <c r="A164" s="1476"/>
      <c r="B164" s="1241"/>
      <c r="C164" s="1119"/>
      <c r="D164" s="183" t="s">
        <v>119</v>
      </c>
      <c r="E164" s="202">
        <v>0</v>
      </c>
      <c r="F164" s="202">
        <f>SUM(G164:K164)</f>
        <v>2520.1999999999998</v>
      </c>
      <c r="G164" s="202">
        <v>17.7</v>
      </c>
      <c r="H164" s="202">
        <v>20</v>
      </c>
      <c r="I164" s="202">
        <v>827.5</v>
      </c>
      <c r="J164" s="202">
        <v>827.5</v>
      </c>
      <c r="K164" s="202">
        <v>827.5</v>
      </c>
      <c r="L164" s="1119"/>
      <c r="M164" s="1404"/>
      <c r="O164" s="1582"/>
      <c r="P164" s="1208"/>
      <c r="Q164" s="1353"/>
      <c r="R164" s="16"/>
      <c r="S164" s="1584"/>
      <c r="T164" s="1204"/>
      <c r="U164" s="1204"/>
      <c r="V164" s="1204"/>
      <c r="W164" s="1204"/>
      <c r="X164" s="1204"/>
      <c r="Y164" s="1204"/>
      <c r="Z164" s="1204"/>
      <c r="AA164" s="1584"/>
      <c r="AB164" s="1593"/>
    </row>
    <row r="165" spans="1:28" ht="60" customHeight="1" thickBot="1">
      <c r="A165" s="1477"/>
      <c r="B165" s="1564"/>
      <c r="C165" s="1293"/>
      <c r="D165" s="240" t="s">
        <v>258</v>
      </c>
      <c r="E165" s="241">
        <v>29503</v>
      </c>
      <c r="F165" s="241">
        <f>SUM(G165:K165)</f>
        <v>121865</v>
      </c>
      <c r="G165" s="241">
        <v>24635.3</v>
      </c>
      <c r="H165" s="241">
        <v>23379.7</v>
      </c>
      <c r="I165" s="241">
        <f>24110-50</f>
        <v>24060</v>
      </c>
      <c r="J165" s="241">
        <f>24715-50</f>
        <v>24665</v>
      </c>
      <c r="K165" s="241">
        <f>25175-50</f>
        <v>25125</v>
      </c>
      <c r="L165" s="1293"/>
      <c r="M165" s="1394"/>
      <c r="O165" s="1582"/>
      <c r="P165" s="1208"/>
      <c r="Q165" s="1353"/>
      <c r="R165" s="16"/>
      <c r="S165" s="1584"/>
      <c r="T165" s="1204"/>
      <c r="U165" s="1204"/>
      <c r="V165" s="1204"/>
      <c r="W165" s="1204"/>
      <c r="X165" s="1204"/>
      <c r="Y165" s="1204"/>
      <c r="Z165" s="1204"/>
      <c r="AA165" s="1584"/>
      <c r="AB165" s="1593"/>
    </row>
    <row r="166" spans="1:28" ht="22.5" customHeight="1">
      <c r="A166" s="1475" t="s">
        <v>321</v>
      </c>
      <c r="B166" s="1563" t="s">
        <v>373</v>
      </c>
      <c r="C166" s="1292"/>
      <c r="D166" s="238" t="s">
        <v>3</v>
      </c>
      <c r="E166" s="239">
        <f>SUM(E167:E168)</f>
        <v>6409.6</v>
      </c>
      <c r="F166" s="239">
        <f t="shared" ref="F166:K166" si="68">SUM(F167:F168)</f>
        <v>30856</v>
      </c>
      <c r="G166" s="239">
        <f t="shared" si="68"/>
        <v>6095.7999999999993</v>
      </c>
      <c r="H166" s="239">
        <f t="shared" si="68"/>
        <v>6061.5</v>
      </c>
      <c r="I166" s="239">
        <f t="shared" si="68"/>
        <v>6232.9</v>
      </c>
      <c r="J166" s="239">
        <f t="shared" si="68"/>
        <v>6232.9</v>
      </c>
      <c r="K166" s="239">
        <f t="shared" si="68"/>
        <v>6232.9</v>
      </c>
      <c r="L166" s="1292" t="s">
        <v>146</v>
      </c>
      <c r="M166" s="1393" t="s">
        <v>563</v>
      </c>
      <c r="O166" s="1582"/>
      <c r="P166" s="1208"/>
      <c r="Q166" s="1353"/>
      <c r="R166" s="16"/>
      <c r="S166" s="1584"/>
      <c r="T166" s="1204"/>
      <c r="U166" s="1204"/>
      <c r="V166" s="1204"/>
      <c r="W166" s="1204"/>
      <c r="X166" s="1204"/>
      <c r="Y166" s="1204"/>
      <c r="Z166" s="1204"/>
      <c r="AA166" s="1584"/>
      <c r="AB166" s="1593"/>
    </row>
    <row r="167" spans="1:28" ht="55.5" customHeight="1">
      <c r="A167" s="1476"/>
      <c r="B167" s="1241"/>
      <c r="C167" s="1119"/>
      <c r="D167" s="183" t="s">
        <v>119</v>
      </c>
      <c r="E167" s="202">
        <v>3709.6</v>
      </c>
      <c r="F167" s="202">
        <f>SUM(G167:K167)</f>
        <v>22788.9</v>
      </c>
      <c r="G167" s="202">
        <v>4045.7</v>
      </c>
      <c r="H167" s="202">
        <v>3044.5</v>
      </c>
      <c r="I167" s="202">
        <v>5232.8999999999996</v>
      </c>
      <c r="J167" s="202">
        <v>5232.8999999999996</v>
      </c>
      <c r="K167" s="202">
        <v>5232.8999999999996</v>
      </c>
      <c r="L167" s="1119"/>
      <c r="M167" s="1404"/>
      <c r="O167" s="1582"/>
      <c r="P167" s="1208"/>
      <c r="Q167" s="1353"/>
      <c r="R167" s="16"/>
      <c r="S167" s="1584"/>
      <c r="T167" s="1204"/>
      <c r="U167" s="1204"/>
      <c r="V167" s="1204"/>
      <c r="W167" s="1204"/>
      <c r="X167" s="1204"/>
      <c r="Y167" s="1204"/>
      <c r="Z167" s="1204"/>
      <c r="AA167" s="1584"/>
      <c r="AB167" s="1593"/>
    </row>
    <row r="168" spans="1:28" ht="58.5" customHeight="1" thickBot="1">
      <c r="A168" s="1477"/>
      <c r="B168" s="1564"/>
      <c r="C168" s="1293"/>
      <c r="D168" s="240" t="s">
        <v>258</v>
      </c>
      <c r="E168" s="241">
        <v>2700</v>
      </c>
      <c r="F168" s="241">
        <f>SUM(G168:K168)</f>
        <v>8067.1</v>
      </c>
      <c r="G168" s="241">
        <v>2050.1</v>
      </c>
      <c r="H168" s="241">
        <v>3017</v>
      </c>
      <c r="I168" s="241">
        <v>1000</v>
      </c>
      <c r="J168" s="241">
        <v>1000</v>
      </c>
      <c r="K168" s="241">
        <v>1000</v>
      </c>
      <c r="L168" s="1293"/>
      <c r="M168" s="1394"/>
      <c r="O168" s="1582"/>
      <c r="P168" s="1208"/>
      <c r="Q168" s="1353"/>
      <c r="R168" s="16"/>
      <c r="S168" s="1584"/>
      <c r="T168" s="1204"/>
      <c r="U168" s="1204"/>
      <c r="V168" s="1204"/>
      <c r="W168" s="1204"/>
      <c r="X168" s="1204"/>
      <c r="Y168" s="1204"/>
      <c r="Z168" s="1204"/>
      <c r="AA168" s="1584"/>
      <c r="AB168" s="1593"/>
    </row>
    <row r="169" spans="1:28" ht="23.25" customHeight="1">
      <c r="A169" s="1475" t="s">
        <v>322</v>
      </c>
      <c r="B169" s="1563" t="s">
        <v>375</v>
      </c>
      <c r="C169" s="1292"/>
      <c r="D169" s="238" t="s">
        <v>194</v>
      </c>
      <c r="E169" s="239">
        <f>SUM(E170:E171)</f>
        <v>202165.69999999998</v>
      </c>
      <c r="F169" s="239">
        <f t="shared" ref="F169:K169" si="69">SUM(F170:F171)</f>
        <v>1049810.1000000001</v>
      </c>
      <c r="G169" s="239">
        <f t="shared" si="69"/>
        <v>209334.40000000002</v>
      </c>
      <c r="H169" s="239">
        <f t="shared" si="69"/>
        <v>208355.9</v>
      </c>
      <c r="I169" s="239">
        <f t="shared" si="69"/>
        <v>210706.6</v>
      </c>
      <c r="J169" s="239">
        <f t="shared" si="69"/>
        <v>210706.6</v>
      </c>
      <c r="K169" s="239">
        <f t="shared" si="69"/>
        <v>210706.6</v>
      </c>
      <c r="L169" s="1292" t="s">
        <v>564</v>
      </c>
      <c r="M169" s="1393" t="s">
        <v>565</v>
      </c>
      <c r="O169" s="1582"/>
      <c r="P169" s="1208"/>
      <c r="Q169" s="1353"/>
      <c r="R169" s="16"/>
      <c r="S169" s="1584"/>
      <c r="T169" s="1204"/>
      <c r="U169" s="1204"/>
      <c r="V169" s="1204"/>
      <c r="W169" s="1204"/>
      <c r="X169" s="1204"/>
      <c r="Y169" s="1204"/>
      <c r="Z169" s="1204"/>
      <c r="AA169" s="1584"/>
      <c r="AB169" s="1593"/>
    </row>
    <row r="170" spans="1:28" ht="55.5" customHeight="1">
      <c r="A170" s="1476"/>
      <c r="B170" s="1241"/>
      <c r="C170" s="1119"/>
      <c r="D170" s="183" t="s">
        <v>119</v>
      </c>
      <c r="E170" s="202">
        <v>13192.4</v>
      </c>
      <c r="F170" s="202">
        <f>SUM(G170:K170)</f>
        <v>52961.1</v>
      </c>
      <c r="G170" s="202">
        <v>13614.2</v>
      </c>
      <c r="H170" s="202">
        <v>9765.1</v>
      </c>
      <c r="I170" s="202">
        <v>9860.6</v>
      </c>
      <c r="J170" s="202">
        <v>9860.6</v>
      </c>
      <c r="K170" s="202">
        <v>9860.6</v>
      </c>
      <c r="L170" s="1119"/>
      <c r="M170" s="1404"/>
      <c r="O170" s="1582"/>
      <c r="P170" s="1208"/>
      <c r="Q170" s="1353"/>
      <c r="R170" s="16"/>
      <c r="S170" s="1584"/>
      <c r="T170" s="1204"/>
      <c r="U170" s="1204"/>
      <c r="V170" s="1204"/>
      <c r="W170" s="1204"/>
      <c r="X170" s="1204"/>
      <c r="Y170" s="1204"/>
      <c r="Z170" s="1204"/>
      <c r="AA170" s="1584"/>
      <c r="AB170" s="1593"/>
    </row>
    <row r="171" spans="1:28" ht="72" customHeight="1" thickBot="1">
      <c r="A171" s="1477"/>
      <c r="B171" s="1564"/>
      <c r="C171" s="1293"/>
      <c r="D171" s="240" t="s">
        <v>258</v>
      </c>
      <c r="E171" s="241">
        <v>188973.3</v>
      </c>
      <c r="F171" s="241">
        <f>SUM(G171:K171)</f>
        <v>996849</v>
      </c>
      <c r="G171" s="241">
        <v>195720.2</v>
      </c>
      <c r="H171" s="241">
        <v>198590.8</v>
      </c>
      <c r="I171" s="241">
        <f>200796+50</f>
        <v>200846</v>
      </c>
      <c r="J171" s="241">
        <f>200796+50</f>
        <v>200846</v>
      </c>
      <c r="K171" s="241">
        <f>200796+50</f>
        <v>200846</v>
      </c>
      <c r="L171" s="1293"/>
      <c r="M171" s="1394"/>
      <c r="O171" s="1582"/>
      <c r="P171" s="1208"/>
      <c r="Q171" s="1353"/>
      <c r="R171" s="16"/>
      <c r="S171" s="1584"/>
      <c r="T171" s="1204"/>
      <c r="U171" s="1204"/>
      <c r="V171" s="1204"/>
      <c r="W171" s="1204"/>
      <c r="X171" s="1204"/>
      <c r="Y171" s="1204"/>
      <c r="Z171" s="1204"/>
      <c r="AA171" s="1584"/>
      <c r="AB171" s="1593"/>
    </row>
    <row r="172" spans="1:28" ht="18.75" customHeight="1">
      <c r="A172" s="1475" t="s">
        <v>22</v>
      </c>
      <c r="B172" s="1482" t="s">
        <v>821</v>
      </c>
      <c r="C172" s="1292"/>
      <c r="D172" s="238" t="s">
        <v>194</v>
      </c>
      <c r="E172" s="239">
        <f>E173</f>
        <v>10557</v>
      </c>
      <c r="F172" s="239">
        <f t="shared" ref="F172:K172" si="70">F173</f>
        <v>99499.5</v>
      </c>
      <c r="G172" s="239">
        <f t="shared" si="70"/>
        <v>33668</v>
      </c>
      <c r="H172" s="239">
        <f t="shared" si="70"/>
        <v>24823</v>
      </c>
      <c r="I172" s="239">
        <f t="shared" si="70"/>
        <v>16069.5</v>
      </c>
      <c r="J172" s="239">
        <f t="shared" si="70"/>
        <v>12469.5</v>
      </c>
      <c r="K172" s="239">
        <f t="shared" si="70"/>
        <v>12469.5</v>
      </c>
      <c r="L172" s="1292"/>
      <c r="M172" s="1393"/>
      <c r="O172" s="1582"/>
      <c r="P172" s="1208"/>
      <c r="Q172" s="1353"/>
      <c r="R172" s="16"/>
      <c r="S172" s="1584"/>
      <c r="T172" s="1204"/>
      <c r="U172" s="1204"/>
      <c r="V172" s="1204"/>
      <c r="W172" s="1204"/>
      <c r="X172" s="1204"/>
      <c r="Y172" s="1204"/>
      <c r="Z172" s="1204"/>
      <c r="AA172" s="1584"/>
      <c r="AB172" s="1593"/>
    </row>
    <row r="173" spans="1:28" ht="138" customHeight="1" thickBot="1">
      <c r="A173" s="1477"/>
      <c r="B173" s="1484"/>
      <c r="C173" s="1293"/>
      <c r="D173" s="240" t="s">
        <v>258</v>
      </c>
      <c r="E173" s="241">
        <f>SUM(E175)</f>
        <v>10557</v>
      </c>
      <c r="F173" s="241">
        <f>SUM(G173:K173)</f>
        <v>99499.5</v>
      </c>
      <c r="G173" s="241">
        <f t="shared" ref="G173:K173" si="71">SUM(G175)</f>
        <v>33668</v>
      </c>
      <c r="H173" s="241">
        <f t="shared" si="71"/>
        <v>24823</v>
      </c>
      <c r="I173" s="241">
        <f t="shared" si="71"/>
        <v>16069.5</v>
      </c>
      <c r="J173" s="241">
        <f t="shared" si="71"/>
        <v>12469.5</v>
      </c>
      <c r="K173" s="241">
        <f t="shared" si="71"/>
        <v>12469.5</v>
      </c>
      <c r="L173" s="1293"/>
      <c r="M173" s="1394"/>
      <c r="O173" s="1582"/>
      <c r="P173" s="1208"/>
      <c r="Q173" s="1353"/>
      <c r="R173" s="16"/>
      <c r="S173" s="1584"/>
      <c r="T173" s="1204"/>
      <c r="U173" s="1204"/>
      <c r="V173" s="1204"/>
      <c r="W173" s="1204"/>
      <c r="X173" s="1204"/>
      <c r="Y173" s="1204"/>
      <c r="Z173" s="1204"/>
      <c r="AA173" s="1584"/>
      <c r="AB173" s="1593"/>
    </row>
    <row r="174" spans="1:28" ht="19.5" customHeight="1">
      <c r="A174" s="1475"/>
      <c r="B174" s="1519" t="s">
        <v>374</v>
      </c>
      <c r="C174" s="1292"/>
      <c r="D174" s="238" t="s">
        <v>194</v>
      </c>
      <c r="E174" s="239">
        <f t="shared" ref="E174:K174" si="72">SUM(E175:E175)</f>
        <v>10557</v>
      </c>
      <c r="F174" s="239">
        <f t="shared" si="72"/>
        <v>99499.5</v>
      </c>
      <c r="G174" s="239">
        <f t="shared" si="72"/>
        <v>33668</v>
      </c>
      <c r="H174" s="239">
        <f t="shared" si="72"/>
        <v>24823</v>
      </c>
      <c r="I174" s="239">
        <f t="shared" si="72"/>
        <v>16069.5</v>
      </c>
      <c r="J174" s="239">
        <f t="shared" si="72"/>
        <v>12469.5</v>
      </c>
      <c r="K174" s="239">
        <f t="shared" si="72"/>
        <v>12469.5</v>
      </c>
      <c r="L174" s="1292"/>
      <c r="M174" s="1393"/>
      <c r="O174" s="1582"/>
      <c r="P174" s="1208"/>
      <c r="Q174" s="1353"/>
      <c r="R174" s="16"/>
      <c r="S174" s="1584"/>
      <c r="T174" s="1204"/>
      <c r="U174" s="1204"/>
      <c r="V174" s="1204"/>
      <c r="W174" s="1204"/>
      <c r="X174" s="1204"/>
      <c r="Y174" s="1204"/>
      <c r="Z174" s="1204"/>
      <c r="AA174" s="1584"/>
      <c r="AB174" s="1593"/>
    </row>
    <row r="175" spans="1:28" ht="117.75" customHeight="1" thickBot="1">
      <c r="A175" s="1477"/>
      <c r="B175" s="1521"/>
      <c r="C175" s="1293"/>
      <c r="D175" s="240" t="s">
        <v>258</v>
      </c>
      <c r="E175" s="241">
        <f>SUM(E177+E179+E181+E184)</f>
        <v>10557</v>
      </c>
      <c r="F175" s="241">
        <f t="shared" ref="F175:F181" si="73">SUM(G175:K175)</f>
        <v>99499.5</v>
      </c>
      <c r="G175" s="241">
        <f t="shared" ref="G175:K175" si="74">SUM(G177+G179+G181+G184)</f>
        <v>33668</v>
      </c>
      <c r="H175" s="241">
        <f t="shared" si="74"/>
        <v>24823</v>
      </c>
      <c r="I175" s="241">
        <f t="shared" si="74"/>
        <v>16069.5</v>
      </c>
      <c r="J175" s="241">
        <f t="shared" si="74"/>
        <v>12469.5</v>
      </c>
      <c r="K175" s="241">
        <f t="shared" si="74"/>
        <v>12469.5</v>
      </c>
      <c r="L175" s="1293"/>
      <c r="M175" s="1394"/>
      <c r="O175" s="1582"/>
      <c r="P175" s="1208"/>
      <c r="Q175" s="1353"/>
      <c r="R175" s="16"/>
      <c r="S175" s="1584"/>
      <c r="T175" s="1204"/>
      <c r="U175" s="1204"/>
      <c r="V175" s="1204"/>
      <c r="W175" s="1204"/>
      <c r="X175" s="1204"/>
      <c r="Y175" s="1204"/>
      <c r="Z175" s="1204"/>
      <c r="AA175" s="1584"/>
      <c r="AB175" s="1593"/>
    </row>
    <row r="176" spans="1:28" ht="54.75" customHeight="1">
      <c r="A176" s="1546" t="s">
        <v>313</v>
      </c>
      <c r="B176" s="1287" t="s">
        <v>220</v>
      </c>
      <c r="C176" s="313" t="s">
        <v>219</v>
      </c>
      <c r="D176" s="242" t="s">
        <v>194</v>
      </c>
      <c r="E176" s="239">
        <f>SUM(E177)</f>
        <v>0</v>
      </c>
      <c r="F176" s="239">
        <f t="shared" si="73"/>
        <v>5348</v>
      </c>
      <c r="G176" s="239">
        <f t="shared" ref="G176:H176" si="75">SUM(G177)</f>
        <v>0</v>
      </c>
      <c r="H176" s="239">
        <f t="shared" si="75"/>
        <v>1598</v>
      </c>
      <c r="I176" s="239">
        <v>1250</v>
      </c>
      <c r="J176" s="239">
        <v>1250</v>
      </c>
      <c r="K176" s="239">
        <v>1250</v>
      </c>
      <c r="L176" s="1457" t="s">
        <v>241</v>
      </c>
      <c r="M176" s="1429" t="s">
        <v>534</v>
      </c>
      <c r="O176" s="1582"/>
      <c r="P176" s="1208"/>
      <c r="Q176" s="1353"/>
      <c r="R176" s="16"/>
      <c r="S176" s="1584"/>
      <c r="T176" s="1204"/>
      <c r="U176" s="1204"/>
      <c r="V176" s="1204"/>
      <c r="W176" s="1204"/>
      <c r="X176" s="1204"/>
      <c r="Y176" s="1204"/>
      <c r="Z176" s="1204"/>
      <c r="AA176" s="1584"/>
      <c r="AB176" s="1593"/>
    </row>
    <row r="177" spans="1:28" ht="65.25" customHeight="1" thickBot="1">
      <c r="A177" s="1547"/>
      <c r="B177" s="1553"/>
      <c r="C177" s="314" t="s">
        <v>219</v>
      </c>
      <c r="D177" s="240" t="s">
        <v>258</v>
      </c>
      <c r="E177" s="241">
        <v>0</v>
      </c>
      <c r="F177" s="241">
        <f t="shared" si="73"/>
        <v>5348</v>
      </c>
      <c r="G177" s="241">
        <v>0</v>
      </c>
      <c r="H177" s="241">
        <v>1598</v>
      </c>
      <c r="I177" s="241">
        <v>1250</v>
      </c>
      <c r="J177" s="241">
        <v>1250</v>
      </c>
      <c r="K177" s="241">
        <v>1250</v>
      </c>
      <c r="L177" s="1458"/>
      <c r="M177" s="1430"/>
      <c r="O177" s="1589"/>
      <c r="P177" s="1587"/>
      <c r="Q177" s="1588"/>
      <c r="R177" s="16"/>
      <c r="S177" s="1584"/>
      <c r="T177" s="1204"/>
      <c r="U177" s="1204"/>
      <c r="V177" s="1204"/>
      <c r="W177" s="1204"/>
      <c r="X177" s="1204"/>
      <c r="Y177" s="1204"/>
      <c r="Z177" s="1204"/>
      <c r="AA177" s="1591"/>
      <c r="AB177" s="1593"/>
    </row>
    <row r="178" spans="1:28" ht="63.75" customHeight="1">
      <c r="A178" s="1546" t="s">
        <v>315</v>
      </c>
      <c r="B178" s="1287" t="s">
        <v>221</v>
      </c>
      <c r="C178" s="313" t="s">
        <v>219</v>
      </c>
      <c r="D178" s="242" t="s">
        <v>194</v>
      </c>
      <c r="E178" s="239">
        <f>SUM(E179)</f>
        <v>10357</v>
      </c>
      <c r="F178" s="239">
        <f t="shared" si="73"/>
        <v>61101.9</v>
      </c>
      <c r="G178" s="239">
        <f t="shared" ref="G178:K178" si="76">SUM(G179)</f>
        <v>12225.4</v>
      </c>
      <c r="H178" s="239">
        <f t="shared" si="76"/>
        <v>13868</v>
      </c>
      <c r="I178" s="239">
        <f t="shared" si="76"/>
        <v>14069.5</v>
      </c>
      <c r="J178" s="239">
        <f t="shared" si="76"/>
        <v>10469.5</v>
      </c>
      <c r="K178" s="239">
        <f t="shared" si="76"/>
        <v>10469.5</v>
      </c>
      <c r="L178" s="1457" t="s">
        <v>566</v>
      </c>
      <c r="M178" s="1429" t="s">
        <v>535</v>
      </c>
      <c r="O178" s="1589"/>
      <c r="P178" s="1587"/>
      <c r="Q178" s="1588"/>
      <c r="R178" s="16"/>
      <c r="S178" s="1584"/>
      <c r="T178" s="1204"/>
      <c r="U178" s="1204"/>
      <c r="V178" s="1204"/>
      <c r="W178" s="1204"/>
      <c r="X178" s="1204"/>
      <c r="Y178" s="1204"/>
      <c r="Z178" s="1204"/>
      <c r="AA178" s="1591"/>
      <c r="AB178" s="1593"/>
    </row>
    <row r="179" spans="1:28" ht="62.25" customHeight="1" thickBot="1">
      <c r="A179" s="1547"/>
      <c r="B179" s="1553"/>
      <c r="C179" s="314"/>
      <c r="D179" s="240" t="s">
        <v>258</v>
      </c>
      <c r="E179" s="241">
        <v>10357</v>
      </c>
      <c r="F179" s="241">
        <f t="shared" si="73"/>
        <v>61101.9</v>
      </c>
      <c r="G179" s="241">
        <v>12225.4</v>
      </c>
      <c r="H179" s="241">
        <f>12923+600+45-600-300+1100+100</f>
        <v>13868</v>
      </c>
      <c r="I179" s="241">
        <v>14069.5</v>
      </c>
      <c r="J179" s="241">
        <v>10469.5</v>
      </c>
      <c r="K179" s="241">
        <v>10469.5</v>
      </c>
      <c r="L179" s="1458"/>
      <c r="M179" s="1430"/>
      <c r="O179" s="1589"/>
      <c r="P179" s="1590"/>
      <c r="Q179" s="1590"/>
      <c r="R179" s="1591"/>
      <c r="S179" s="1584"/>
      <c r="T179" s="1586"/>
      <c r="U179" s="1586"/>
      <c r="V179" s="1586"/>
      <c r="W179" s="1586"/>
      <c r="X179" s="1586"/>
      <c r="Y179" s="1586"/>
      <c r="Z179" s="1586"/>
      <c r="AA179" s="1588"/>
      <c r="AB179" s="1588"/>
    </row>
    <row r="180" spans="1:28" ht="60" customHeight="1">
      <c r="A180" s="1546" t="s">
        <v>111</v>
      </c>
      <c r="B180" s="1287" t="s">
        <v>222</v>
      </c>
      <c r="C180" s="268">
        <v>2015</v>
      </c>
      <c r="D180" s="242" t="s">
        <v>194</v>
      </c>
      <c r="E180" s="239">
        <f>SUM(E181)</f>
        <v>0</v>
      </c>
      <c r="F180" s="239">
        <f t="shared" si="73"/>
        <v>6307</v>
      </c>
      <c r="G180" s="239">
        <f t="shared" ref="G180:K180" si="77">SUM(G181)</f>
        <v>0</v>
      </c>
      <c r="H180" s="239">
        <f t="shared" si="77"/>
        <v>6307</v>
      </c>
      <c r="I180" s="239">
        <f t="shared" si="77"/>
        <v>0</v>
      </c>
      <c r="J180" s="239">
        <f t="shared" si="77"/>
        <v>0</v>
      </c>
      <c r="K180" s="239">
        <f t="shared" si="77"/>
        <v>0</v>
      </c>
      <c r="L180" s="1292" t="s">
        <v>145</v>
      </c>
      <c r="M180" s="1393" t="s">
        <v>536</v>
      </c>
      <c r="O180" s="1589"/>
      <c r="P180" s="1590"/>
      <c r="Q180" s="1590"/>
      <c r="R180" s="1591"/>
      <c r="S180" s="1584"/>
      <c r="T180" s="1586"/>
      <c r="U180" s="1586"/>
      <c r="V180" s="1586"/>
      <c r="W180" s="1586"/>
      <c r="X180" s="1586"/>
      <c r="Y180" s="1586"/>
      <c r="Z180" s="1586"/>
      <c r="AA180" s="1588"/>
      <c r="AB180" s="1588"/>
    </row>
    <row r="181" spans="1:28" ht="63.75" customHeight="1" thickBot="1">
      <c r="A181" s="1547"/>
      <c r="B181" s="1553"/>
      <c r="C181" s="267">
        <v>2015</v>
      </c>
      <c r="D181" s="240" t="s">
        <v>258</v>
      </c>
      <c r="E181" s="241">
        <v>0</v>
      </c>
      <c r="F181" s="241">
        <f t="shared" si="73"/>
        <v>6307</v>
      </c>
      <c r="G181" s="241">
        <v>0</v>
      </c>
      <c r="H181" s="241">
        <f>2087+4220</f>
        <v>6307</v>
      </c>
      <c r="I181" s="241">
        <v>0</v>
      </c>
      <c r="J181" s="241">
        <v>0</v>
      </c>
      <c r="K181" s="241">
        <v>0</v>
      </c>
      <c r="L181" s="1293"/>
      <c r="M181" s="1394"/>
      <c r="O181" s="1589"/>
      <c r="P181" s="1590"/>
      <c r="Q181" s="1590"/>
      <c r="R181" s="8"/>
      <c r="S181" s="1584"/>
      <c r="T181" s="18"/>
      <c r="U181" s="18"/>
      <c r="V181" s="18"/>
      <c r="W181" s="18"/>
      <c r="X181" s="18"/>
      <c r="Y181" s="18"/>
      <c r="Z181" s="18"/>
      <c r="AA181" s="1588"/>
      <c r="AB181" s="1588"/>
    </row>
    <row r="182" spans="1:28" ht="147.75" customHeight="1" thickBot="1">
      <c r="A182" s="543" t="s">
        <v>112</v>
      </c>
      <c r="B182" s="252" t="s">
        <v>376</v>
      </c>
      <c r="C182" s="317" t="s">
        <v>219</v>
      </c>
      <c r="D182" s="254" t="s">
        <v>243</v>
      </c>
      <c r="E182" s="1585" t="s">
        <v>175</v>
      </c>
      <c r="F182" s="1585"/>
      <c r="G182" s="1585"/>
      <c r="H182" s="1585"/>
      <c r="I182" s="1585"/>
      <c r="J182" s="1585"/>
      <c r="K182" s="1585"/>
      <c r="L182" s="252" t="s">
        <v>149</v>
      </c>
      <c r="M182" s="439" t="s">
        <v>537</v>
      </c>
    </row>
    <row r="183" spans="1:28" ht="140.25" customHeight="1">
      <c r="A183" s="1546" t="s">
        <v>633</v>
      </c>
      <c r="B183" s="1287" t="s">
        <v>377</v>
      </c>
      <c r="C183" s="313" t="s">
        <v>121</v>
      </c>
      <c r="D183" s="238" t="s">
        <v>194</v>
      </c>
      <c r="E183" s="239">
        <f>SUM(E184)</f>
        <v>200</v>
      </c>
      <c r="F183" s="239">
        <f>SUM(G183:K183)</f>
        <v>26742.6</v>
      </c>
      <c r="G183" s="239">
        <f t="shared" ref="G183:K183" si="78">SUM(G184)</f>
        <v>21442.6</v>
      </c>
      <c r="H183" s="239">
        <f t="shared" si="78"/>
        <v>3050</v>
      </c>
      <c r="I183" s="239">
        <f t="shared" si="78"/>
        <v>750</v>
      </c>
      <c r="J183" s="239">
        <f t="shared" si="78"/>
        <v>750</v>
      </c>
      <c r="K183" s="239">
        <f t="shared" si="78"/>
        <v>750</v>
      </c>
      <c r="L183" s="1292" t="s">
        <v>150</v>
      </c>
      <c r="M183" s="1393" t="s">
        <v>634</v>
      </c>
    </row>
    <row r="184" spans="1:28" ht="140.25" customHeight="1" thickBot="1">
      <c r="A184" s="1547"/>
      <c r="B184" s="1553"/>
      <c r="C184" s="314" t="s">
        <v>121</v>
      </c>
      <c r="D184" s="240" t="s">
        <v>243</v>
      </c>
      <c r="E184" s="241">
        <v>200</v>
      </c>
      <c r="F184" s="241">
        <f>SUM(G184:K184)</f>
        <v>26742.6</v>
      </c>
      <c r="G184" s="241">
        <v>21442.6</v>
      </c>
      <c r="H184" s="241">
        <f>750+2300</f>
        <v>3050</v>
      </c>
      <c r="I184" s="241">
        <v>750</v>
      </c>
      <c r="J184" s="241">
        <v>750</v>
      </c>
      <c r="K184" s="241">
        <v>750</v>
      </c>
      <c r="L184" s="1293"/>
      <c r="M184" s="1394"/>
    </row>
    <row r="185" spans="1:28" ht="20.25" customHeight="1">
      <c r="A185" s="1546"/>
      <c r="B185" s="1487" t="s">
        <v>306</v>
      </c>
      <c r="C185" s="1487"/>
      <c r="D185" s="242" t="s">
        <v>194</v>
      </c>
      <c r="E185" s="236">
        <f>SUM(E186:E187)</f>
        <v>248635.3</v>
      </c>
      <c r="F185" s="236">
        <f t="shared" ref="F185:K185" si="79">SUM(F186:F187)</f>
        <v>1304550.8</v>
      </c>
      <c r="G185" s="236">
        <f t="shared" si="79"/>
        <v>273751.2</v>
      </c>
      <c r="H185" s="236">
        <f t="shared" si="79"/>
        <v>262640.09999999998</v>
      </c>
      <c r="I185" s="236">
        <f t="shared" si="79"/>
        <v>257896.5</v>
      </c>
      <c r="J185" s="236">
        <f t="shared" si="79"/>
        <v>254901.5</v>
      </c>
      <c r="K185" s="236">
        <f t="shared" si="79"/>
        <v>255361.5</v>
      </c>
      <c r="L185" s="1457"/>
      <c r="M185" s="1429"/>
    </row>
    <row r="186" spans="1:28" ht="46.5" customHeight="1">
      <c r="A186" s="1554"/>
      <c r="B186" s="1488"/>
      <c r="C186" s="1488"/>
      <c r="D186" s="192" t="s">
        <v>119</v>
      </c>
      <c r="E186" s="181">
        <f>SUM(E158)</f>
        <v>16902</v>
      </c>
      <c r="F186" s="181">
        <f>SUM(G186:K186)</f>
        <v>78270.2</v>
      </c>
      <c r="G186" s="181">
        <f>SUM(G158)</f>
        <v>17677.599999999999</v>
      </c>
      <c r="H186" s="181">
        <f>SUM(H158)</f>
        <v>12829.6</v>
      </c>
      <c r="I186" s="181">
        <f>SUM(I158)</f>
        <v>15921</v>
      </c>
      <c r="J186" s="181">
        <f>SUM(J158)</f>
        <v>15921</v>
      </c>
      <c r="K186" s="181">
        <f>SUM(K158)</f>
        <v>15921</v>
      </c>
      <c r="L186" s="1111"/>
      <c r="M186" s="1461"/>
    </row>
    <row r="187" spans="1:28" ht="63.75" customHeight="1" thickBot="1">
      <c r="A187" s="1547"/>
      <c r="B187" s="1489"/>
      <c r="C187" s="1489"/>
      <c r="D187" s="279" t="s">
        <v>258</v>
      </c>
      <c r="E187" s="251">
        <f>SUM(E159+E173)</f>
        <v>231733.3</v>
      </c>
      <c r="F187" s="251">
        <f>SUM(G187:K187)</f>
        <v>1226280.6000000001</v>
      </c>
      <c r="G187" s="251">
        <f>SUM(G159+G173)</f>
        <v>256073.60000000001</v>
      </c>
      <c r="H187" s="251">
        <f>SUM(H159+H173)</f>
        <v>249810.5</v>
      </c>
      <c r="I187" s="251">
        <f>SUM(I159+I173)</f>
        <v>241975.5</v>
      </c>
      <c r="J187" s="251">
        <f>SUM(J159+J173)</f>
        <v>238980.5</v>
      </c>
      <c r="K187" s="251">
        <f>SUM(K159+K173)</f>
        <v>239440.5</v>
      </c>
      <c r="L187" s="1458"/>
      <c r="M187" s="1430"/>
    </row>
    <row r="188" spans="1:28" ht="40.5" customHeight="1" thickBot="1">
      <c r="A188" s="1539" t="s">
        <v>331</v>
      </c>
      <c r="B188" s="1540"/>
      <c r="C188" s="1540"/>
      <c r="D188" s="1540"/>
      <c r="E188" s="1540"/>
      <c r="F188" s="1540"/>
      <c r="G188" s="1540"/>
      <c r="H188" s="1540"/>
      <c r="I188" s="1540"/>
      <c r="J188" s="1540"/>
      <c r="K188" s="1540"/>
      <c r="L188" s="1540"/>
      <c r="M188" s="420"/>
    </row>
    <row r="189" spans="1:28" ht="26.4">
      <c r="A189" s="1651">
        <v>1</v>
      </c>
      <c r="B189" s="1518" t="s">
        <v>822</v>
      </c>
      <c r="C189" s="225" t="s">
        <v>215</v>
      </c>
      <c r="D189" s="225" t="s">
        <v>194</v>
      </c>
      <c r="E189" s="236">
        <f>SUM(E190)</f>
        <v>18958.099999999999</v>
      </c>
      <c r="F189" s="236">
        <f t="shared" ref="F189:K189" si="80">SUM(F190)</f>
        <v>75377.8</v>
      </c>
      <c r="G189" s="236">
        <f t="shared" si="80"/>
        <v>42128.2</v>
      </c>
      <c r="H189" s="236">
        <f t="shared" si="80"/>
        <v>14374.2</v>
      </c>
      <c r="I189" s="236">
        <f t="shared" si="80"/>
        <v>6391.8</v>
      </c>
      <c r="J189" s="236">
        <f t="shared" si="80"/>
        <v>6241.8</v>
      </c>
      <c r="K189" s="236">
        <f t="shared" si="80"/>
        <v>6241.8</v>
      </c>
      <c r="L189" s="1457" t="s">
        <v>330</v>
      </c>
      <c r="M189" s="1425"/>
    </row>
    <row r="190" spans="1:28" ht="139.5" customHeight="1" thickBot="1">
      <c r="A190" s="1555"/>
      <c r="B190" s="1491"/>
      <c r="C190" s="267" t="s">
        <v>215</v>
      </c>
      <c r="D190" s="267" t="s">
        <v>110</v>
      </c>
      <c r="E190" s="241">
        <f>SUM(E191)</f>
        <v>18958.099999999999</v>
      </c>
      <c r="F190" s="241">
        <f>SUM(G190:K190)</f>
        <v>75377.8</v>
      </c>
      <c r="G190" s="241">
        <f t="shared" ref="G190:K190" si="81">SUM(G191)</f>
        <v>42128.2</v>
      </c>
      <c r="H190" s="241">
        <f t="shared" si="81"/>
        <v>14374.2</v>
      </c>
      <c r="I190" s="241">
        <f t="shared" si="81"/>
        <v>6391.8</v>
      </c>
      <c r="J190" s="241">
        <f t="shared" si="81"/>
        <v>6241.8</v>
      </c>
      <c r="K190" s="241">
        <f t="shared" si="81"/>
        <v>6241.8</v>
      </c>
      <c r="L190" s="1458"/>
      <c r="M190" s="1430"/>
    </row>
    <row r="191" spans="1:28" ht="81.75" customHeight="1" thickBot="1">
      <c r="A191" s="541"/>
      <c r="B191" s="283" t="s">
        <v>435</v>
      </c>
      <c r="C191" s="249"/>
      <c r="D191" s="249" t="s">
        <v>110</v>
      </c>
      <c r="E191" s="256">
        <f>SUM(E193+E195+E197)</f>
        <v>18958.099999999999</v>
      </c>
      <c r="F191" s="256">
        <f>SUM(G191:K191)</f>
        <v>75377.8</v>
      </c>
      <c r="G191" s="256">
        <f t="shared" ref="G191:K191" si="82">SUM(G193+G195+G197)</f>
        <v>42128.2</v>
      </c>
      <c r="H191" s="256">
        <f t="shared" si="82"/>
        <v>14374.2</v>
      </c>
      <c r="I191" s="256">
        <f t="shared" si="82"/>
        <v>6391.8</v>
      </c>
      <c r="J191" s="256">
        <f t="shared" si="82"/>
        <v>6241.8</v>
      </c>
      <c r="K191" s="256">
        <f t="shared" si="82"/>
        <v>6241.8</v>
      </c>
      <c r="L191" s="256"/>
      <c r="M191" s="432"/>
    </row>
    <row r="192" spans="1:28" ht="25.5" customHeight="1">
      <c r="A192" s="1548" t="s">
        <v>320</v>
      </c>
      <c r="B192" s="1250" t="s">
        <v>381</v>
      </c>
      <c r="C192" s="268" t="s">
        <v>215</v>
      </c>
      <c r="D192" s="268" t="s">
        <v>194</v>
      </c>
      <c r="E192" s="239">
        <f>SUM(E193)</f>
        <v>2462.8000000000002</v>
      </c>
      <c r="F192" s="239">
        <f t="shared" ref="F192:K192" si="83">F193</f>
        <v>28497.5</v>
      </c>
      <c r="G192" s="239">
        <f t="shared" si="83"/>
        <v>21779.3</v>
      </c>
      <c r="H192" s="239">
        <f t="shared" si="83"/>
        <v>5492.7</v>
      </c>
      <c r="I192" s="239">
        <f t="shared" si="83"/>
        <v>508.5</v>
      </c>
      <c r="J192" s="239">
        <f t="shared" si="83"/>
        <v>358.5</v>
      </c>
      <c r="K192" s="239">
        <f t="shared" si="83"/>
        <v>358.5</v>
      </c>
      <c r="L192" s="1457" t="s">
        <v>330</v>
      </c>
      <c r="M192" s="1425" t="s">
        <v>538</v>
      </c>
    </row>
    <row r="193" spans="1:15" ht="130.5" customHeight="1" thickBot="1">
      <c r="A193" s="1555"/>
      <c r="B193" s="1339"/>
      <c r="C193" s="267" t="s">
        <v>215</v>
      </c>
      <c r="D193" s="267" t="s">
        <v>110</v>
      </c>
      <c r="E193" s="241">
        <v>2462.8000000000002</v>
      </c>
      <c r="F193" s="241">
        <f>SUM(G193:K193)</f>
        <v>28497.5</v>
      </c>
      <c r="G193" s="241">
        <v>21779.3</v>
      </c>
      <c r="H193" s="318">
        <v>5492.7</v>
      </c>
      <c r="I193" s="241">
        <v>508.5</v>
      </c>
      <c r="J193" s="241">
        <v>358.5</v>
      </c>
      <c r="K193" s="241">
        <v>358.5</v>
      </c>
      <c r="L193" s="1458"/>
      <c r="M193" s="1430"/>
    </row>
    <row r="194" spans="1:15" ht="48" customHeight="1">
      <c r="A194" s="1548" t="s">
        <v>321</v>
      </c>
      <c r="B194" s="1250" t="s">
        <v>436</v>
      </c>
      <c r="C194" s="268" t="s">
        <v>318</v>
      </c>
      <c r="D194" s="268" t="s">
        <v>194</v>
      </c>
      <c r="E194" s="239">
        <f>SUM(E195)</f>
        <v>2673</v>
      </c>
      <c r="F194" s="239">
        <f t="shared" ref="F194:K194" si="84">SUM(F195)</f>
        <v>24904.6</v>
      </c>
      <c r="G194" s="239">
        <f t="shared" si="84"/>
        <v>3257.9</v>
      </c>
      <c r="H194" s="239">
        <f t="shared" si="84"/>
        <v>5274.7999999999993</v>
      </c>
      <c r="I194" s="239">
        <f t="shared" si="84"/>
        <v>5457.3</v>
      </c>
      <c r="J194" s="239">
        <f t="shared" si="84"/>
        <v>5457.3</v>
      </c>
      <c r="K194" s="239">
        <f t="shared" si="84"/>
        <v>5457.3</v>
      </c>
      <c r="L194" s="1457" t="s">
        <v>330</v>
      </c>
      <c r="M194" s="1425" t="s">
        <v>567</v>
      </c>
    </row>
    <row r="195" spans="1:15" ht="194.25" customHeight="1" thickBot="1">
      <c r="A195" s="1555"/>
      <c r="B195" s="1652"/>
      <c r="C195" s="267" t="s">
        <v>318</v>
      </c>
      <c r="D195" s="267" t="s">
        <v>110</v>
      </c>
      <c r="E195" s="241">
        <v>2673</v>
      </c>
      <c r="F195" s="241">
        <f>SUM(G195:K195)</f>
        <v>24904.6</v>
      </c>
      <c r="G195" s="241">
        <v>3257.9</v>
      </c>
      <c r="H195" s="241">
        <f>3284.9+1427+562.9</f>
        <v>5274.7999999999993</v>
      </c>
      <c r="I195" s="241">
        <v>5457.3</v>
      </c>
      <c r="J195" s="241">
        <v>5457.3</v>
      </c>
      <c r="K195" s="241">
        <v>5457.3</v>
      </c>
      <c r="L195" s="1458"/>
      <c r="M195" s="1430"/>
    </row>
    <row r="196" spans="1:15" ht="49.2" customHeight="1">
      <c r="A196" s="1548" t="s">
        <v>322</v>
      </c>
      <c r="B196" s="1250" t="s">
        <v>382</v>
      </c>
      <c r="C196" s="268" t="s">
        <v>318</v>
      </c>
      <c r="D196" s="268" t="s">
        <v>194</v>
      </c>
      <c r="E196" s="239">
        <f>SUM(E197)</f>
        <v>13822.3</v>
      </c>
      <c r="F196" s="239">
        <f t="shared" ref="F196:K196" si="85">SUM(F197)</f>
        <v>21975.7</v>
      </c>
      <c r="G196" s="239">
        <f t="shared" si="85"/>
        <v>17091</v>
      </c>
      <c r="H196" s="239">
        <f t="shared" si="85"/>
        <v>3606.7</v>
      </c>
      <c r="I196" s="239">
        <f t="shared" si="85"/>
        <v>426</v>
      </c>
      <c r="J196" s="239">
        <f t="shared" si="85"/>
        <v>426</v>
      </c>
      <c r="K196" s="239">
        <f t="shared" si="85"/>
        <v>426</v>
      </c>
      <c r="L196" s="1457" t="s">
        <v>330</v>
      </c>
      <c r="M196" s="1425" t="s">
        <v>540</v>
      </c>
    </row>
    <row r="197" spans="1:15" ht="81" customHeight="1" thickBot="1">
      <c r="A197" s="1555"/>
      <c r="B197" s="1339"/>
      <c r="C197" s="267" t="s">
        <v>318</v>
      </c>
      <c r="D197" s="267" t="s">
        <v>110</v>
      </c>
      <c r="E197" s="241">
        <v>13822.3</v>
      </c>
      <c r="F197" s="241">
        <f>SUM(G197:K197)</f>
        <v>21975.7</v>
      </c>
      <c r="G197" s="241">
        <v>17091</v>
      </c>
      <c r="H197" s="241">
        <f>17091-13491+6.7</f>
        <v>3606.7</v>
      </c>
      <c r="I197" s="241">
        <v>426</v>
      </c>
      <c r="J197" s="241">
        <v>426</v>
      </c>
      <c r="K197" s="241">
        <v>426</v>
      </c>
      <c r="L197" s="1458"/>
      <c r="M197" s="1430"/>
      <c r="N197" s="1570"/>
    </row>
    <row r="198" spans="1:15" ht="30.75" customHeight="1">
      <c r="A198" s="1574" t="s">
        <v>278</v>
      </c>
      <c r="B198" s="1333"/>
      <c r="C198" s="1575"/>
      <c r="D198" s="319" t="s">
        <v>194</v>
      </c>
      <c r="E198" s="315">
        <f>SUM(E199)</f>
        <v>18958.099999999999</v>
      </c>
      <c r="F198" s="315">
        <f t="shared" ref="F198:K198" si="86">SUM(F199)</f>
        <v>75377.8</v>
      </c>
      <c r="G198" s="315">
        <f t="shared" si="86"/>
        <v>42128.2</v>
      </c>
      <c r="H198" s="315">
        <f t="shared" si="86"/>
        <v>14374.2</v>
      </c>
      <c r="I198" s="315">
        <f t="shared" si="86"/>
        <v>6391.8</v>
      </c>
      <c r="J198" s="315">
        <f t="shared" si="86"/>
        <v>6241.8</v>
      </c>
      <c r="K198" s="315">
        <f t="shared" si="86"/>
        <v>6241.8</v>
      </c>
      <c r="L198" s="1421"/>
      <c r="M198" s="1423"/>
      <c r="N198" s="1570"/>
    </row>
    <row r="199" spans="1:15" ht="74.25" customHeight="1" thickBot="1">
      <c r="A199" s="1576"/>
      <c r="B199" s="1507"/>
      <c r="C199" s="1577"/>
      <c r="D199" s="320" t="s">
        <v>110</v>
      </c>
      <c r="E199" s="321">
        <f>SUM(E190)</f>
        <v>18958.099999999999</v>
      </c>
      <c r="F199" s="321">
        <f>SUM(G199:K199)</f>
        <v>75377.8</v>
      </c>
      <c r="G199" s="321">
        <f t="shared" ref="G199:K199" si="87">SUM(G190)</f>
        <v>42128.2</v>
      </c>
      <c r="H199" s="321">
        <f t="shared" si="87"/>
        <v>14374.2</v>
      </c>
      <c r="I199" s="321">
        <f t="shared" si="87"/>
        <v>6391.8</v>
      </c>
      <c r="J199" s="321">
        <f t="shared" si="87"/>
        <v>6241.8</v>
      </c>
      <c r="K199" s="321">
        <f t="shared" si="87"/>
        <v>6241.8</v>
      </c>
      <c r="L199" s="1422"/>
      <c r="M199" s="1424"/>
      <c r="N199" s="25"/>
      <c r="O199" s="13"/>
    </row>
    <row r="200" spans="1:15" ht="34.5" customHeight="1" thickBot="1">
      <c r="A200" s="1539" t="s">
        <v>279</v>
      </c>
      <c r="B200" s="1540"/>
      <c r="C200" s="1540"/>
      <c r="D200" s="1540"/>
      <c r="E200" s="1540"/>
      <c r="F200" s="1540"/>
      <c r="G200" s="1540"/>
      <c r="H200" s="1540"/>
      <c r="I200" s="1540"/>
      <c r="J200" s="1540"/>
      <c r="K200" s="1540"/>
      <c r="L200" s="1540"/>
      <c r="M200" s="420"/>
      <c r="N200" s="1571"/>
    </row>
    <row r="201" spans="1:15" ht="48" customHeight="1">
      <c r="A201" s="1470" t="s">
        <v>635</v>
      </c>
      <c r="B201" s="1518" t="s">
        <v>280</v>
      </c>
      <c r="C201" s="235" t="s">
        <v>314</v>
      </c>
      <c r="D201" s="268" t="s">
        <v>194</v>
      </c>
      <c r="E201" s="236">
        <f>SUM(E202)</f>
        <v>0</v>
      </c>
      <c r="F201" s="236">
        <f t="shared" ref="F201:K201" si="88">SUM(F202)</f>
        <v>19344</v>
      </c>
      <c r="G201" s="236">
        <f t="shared" si="88"/>
        <v>0</v>
      </c>
      <c r="H201" s="236">
        <f t="shared" si="88"/>
        <v>4836</v>
      </c>
      <c r="I201" s="236">
        <f t="shared" si="88"/>
        <v>4836</v>
      </c>
      <c r="J201" s="236">
        <f t="shared" si="88"/>
        <v>4836</v>
      </c>
      <c r="K201" s="236">
        <f t="shared" si="88"/>
        <v>4836</v>
      </c>
      <c r="L201" s="1356"/>
      <c r="M201" s="1452"/>
      <c r="N201" s="1572"/>
    </row>
    <row r="202" spans="1:15" ht="73.5" customHeight="1" thickBot="1">
      <c r="A202" s="1472"/>
      <c r="B202" s="1491"/>
      <c r="C202" s="322" t="s">
        <v>314</v>
      </c>
      <c r="D202" s="267" t="s">
        <v>119</v>
      </c>
      <c r="E202" s="241">
        <f>SUM(E203)</f>
        <v>0</v>
      </c>
      <c r="F202" s="241">
        <f>SUM(G202:K202)</f>
        <v>19344</v>
      </c>
      <c r="G202" s="241">
        <f t="shared" ref="G202:K202" si="89">SUM(G203)</f>
        <v>0</v>
      </c>
      <c r="H202" s="241">
        <f t="shared" si="89"/>
        <v>4836</v>
      </c>
      <c r="I202" s="241">
        <f t="shared" si="89"/>
        <v>4836</v>
      </c>
      <c r="J202" s="241">
        <f t="shared" si="89"/>
        <v>4836</v>
      </c>
      <c r="K202" s="241">
        <f t="shared" si="89"/>
        <v>4836</v>
      </c>
      <c r="L202" s="1357"/>
      <c r="M202" s="1453"/>
      <c r="N202" s="1573"/>
    </row>
    <row r="203" spans="1:15" ht="105" customHeight="1" thickBot="1">
      <c r="A203" s="538"/>
      <c r="B203" s="283" t="s">
        <v>379</v>
      </c>
      <c r="C203" s="323"/>
      <c r="D203" s="249" t="s">
        <v>119</v>
      </c>
      <c r="E203" s="256">
        <f>SUM(E208+E210)</f>
        <v>0</v>
      </c>
      <c r="F203" s="256">
        <f>SUM(G203:K203)</f>
        <v>19344</v>
      </c>
      <c r="G203" s="256">
        <f t="shared" ref="G203:K203" si="90">SUM(G208+G210)</f>
        <v>0</v>
      </c>
      <c r="H203" s="256">
        <f t="shared" si="90"/>
        <v>4836</v>
      </c>
      <c r="I203" s="256">
        <f t="shared" si="90"/>
        <v>4836</v>
      </c>
      <c r="J203" s="256">
        <f t="shared" si="90"/>
        <v>4836</v>
      </c>
      <c r="K203" s="256">
        <f t="shared" si="90"/>
        <v>4836</v>
      </c>
      <c r="L203" s="323"/>
      <c r="M203" s="440"/>
      <c r="N203" s="1573"/>
    </row>
    <row r="204" spans="1:15" ht="42" customHeight="1">
      <c r="A204" s="1470" t="s">
        <v>320</v>
      </c>
      <c r="B204" s="1522" t="s">
        <v>281</v>
      </c>
      <c r="C204" s="324" t="s">
        <v>314</v>
      </c>
      <c r="D204" s="324" t="s">
        <v>194</v>
      </c>
      <c r="E204" s="1356" t="s">
        <v>223</v>
      </c>
      <c r="F204" s="1356"/>
      <c r="G204" s="1356"/>
      <c r="H204" s="1356"/>
      <c r="I204" s="1356"/>
      <c r="J204" s="1356"/>
      <c r="K204" s="1356"/>
      <c r="L204" s="1459" t="s">
        <v>37</v>
      </c>
      <c r="M204" s="1452" t="s">
        <v>541</v>
      </c>
      <c r="N204" s="1573"/>
    </row>
    <row r="205" spans="1:15" ht="72.75" customHeight="1" thickBot="1">
      <c r="A205" s="1472"/>
      <c r="B205" s="1523"/>
      <c r="C205" s="322" t="s">
        <v>314</v>
      </c>
      <c r="D205" s="322" t="s">
        <v>119</v>
      </c>
      <c r="E205" s="1357"/>
      <c r="F205" s="1357"/>
      <c r="G205" s="1357"/>
      <c r="H205" s="1357"/>
      <c r="I205" s="1357"/>
      <c r="J205" s="1357"/>
      <c r="K205" s="1357"/>
      <c r="L205" s="1460"/>
      <c r="M205" s="1453"/>
      <c r="N205" s="1573"/>
    </row>
    <row r="206" spans="1:15" ht="26.25" customHeight="1">
      <c r="A206" s="1470" t="s">
        <v>321</v>
      </c>
      <c r="B206" s="1333" t="s">
        <v>157</v>
      </c>
      <c r="C206" s="324" t="s">
        <v>314</v>
      </c>
      <c r="D206" s="324" t="s">
        <v>194</v>
      </c>
      <c r="E206" s="1356" t="s">
        <v>223</v>
      </c>
      <c r="F206" s="1356"/>
      <c r="G206" s="1356"/>
      <c r="H206" s="1356"/>
      <c r="I206" s="1356"/>
      <c r="J206" s="1356"/>
      <c r="K206" s="1356"/>
      <c r="L206" s="1459" t="s">
        <v>37</v>
      </c>
      <c r="M206" s="1578" t="s">
        <v>542</v>
      </c>
      <c r="N206" s="1573"/>
    </row>
    <row r="207" spans="1:15" ht="94.5" customHeight="1" thickBot="1">
      <c r="A207" s="1472"/>
      <c r="B207" s="1507"/>
      <c r="C207" s="322" t="s">
        <v>314</v>
      </c>
      <c r="D207" s="322" t="s">
        <v>119</v>
      </c>
      <c r="E207" s="1357"/>
      <c r="F207" s="1357"/>
      <c r="G207" s="1357"/>
      <c r="H207" s="1357"/>
      <c r="I207" s="1357"/>
      <c r="J207" s="1357"/>
      <c r="K207" s="1357"/>
      <c r="L207" s="1460"/>
      <c r="M207" s="1579"/>
      <c r="N207" s="1570"/>
    </row>
    <row r="208" spans="1:15" ht="46.5" customHeight="1">
      <c r="A208" s="1470" t="s">
        <v>322</v>
      </c>
      <c r="B208" s="1333" t="s">
        <v>158</v>
      </c>
      <c r="C208" s="324" t="s">
        <v>314</v>
      </c>
      <c r="D208" s="268" t="s">
        <v>224</v>
      </c>
      <c r="E208" s="239">
        <f>SUM(E209)</f>
        <v>0</v>
      </c>
      <c r="F208" s="239">
        <f>SUM(G208:K208)</f>
        <v>2925.5</v>
      </c>
      <c r="G208" s="239">
        <f t="shared" ref="G208:K208" si="91">SUM(G209)</f>
        <v>0</v>
      </c>
      <c r="H208" s="239">
        <f t="shared" si="91"/>
        <v>782.2</v>
      </c>
      <c r="I208" s="239">
        <f t="shared" si="91"/>
        <v>741.7</v>
      </c>
      <c r="J208" s="239">
        <f t="shared" si="91"/>
        <v>700.8</v>
      </c>
      <c r="K208" s="239">
        <f t="shared" si="91"/>
        <v>700.8</v>
      </c>
      <c r="L208" s="1459" t="s">
        <v>37</v>
      </c>
      <c r="M208" s="1580" t="s">
        <v>543</v>
      </c>
      <c r="N208" s="1570"/>
    </row>
    <row r="209" spans="1:14" ht="69.75" customHeight="1" thickBot="1">
      <c r="A209" s="1472"/>
      <c r="B209" s="1507"/>
      <c r="C209" s="322" t="s">
        <v>314</v>
      </c>
      <c r="D209" s="267" t="s">
        <v>119</v>
      </c>
      <c r="E209" s="241">
        <v>0</v>
      </c>
      <c r="F209" s="241">
        <f>SUM(G209:K209)</f>
        <v>2925.5</v>
      </c>
      <c r="G209" s="241" t="s">
        <v>176</v>
      </c>
      <c r="H209" s="241">
        <v>782.2</v>
      </c>
      <c r="I209" s="241">
        <v>741.7</v>
      </c>
      <c r="J209" s="241">
        <v>700.8</v>
      </c>
      <c r="K209" s="241">
        <v>700.8</v>
      </c>
      <c r="L209" s="1460"/>
      <c r="M209" s="1581"/>
      <c r="N209" s="1570"/>
    </row>
    <row r="210" spans="1:14" ht="25.5" customHeight="1">
      <c r="A210" s="1470" t="s">
        <v>323</v>
      </c>
      <c r="B210" s="1333" t="s">
        <v>31</v>
      </c>
      <c r="C210" s="324" t="s">
        <v>314</v>
      </c>
      <c r="D210" s="268" t="s">
        <v>224</v>
      </c>
      <c r="E210" s="239">
        <f>SUM(E211)</f>
        <v>0</v>
      </c>
      <c r="F210" s="239">
        <f t="shared" ref="F210:K210" si="92">SUM(F211)</f>
        <v>16418.5</v>
      </c>
      <c r="G210" s="239">
        <f t="shared" si="92"/>
        <v>0</v>
      </c>
      <c r="H210" s="239">
        <f t="shared" si="92"/>
        <v>4053.8</v>
      </c>
      <c r="I210" s="239">
        <f t="shared" si="92"/>
        <v>4094.3</v>
      </c>
      <c r="J210" s="239">
        <f t="shared" si="92"/>
        <v>4135.2</v>
      </c>
      <c r="K210" s="239">
        <f t="shared" si="92"/>
        <v>4135.2</v>
      </c>
      <c r="L210" s="1356" t="s">
        <v>37</v>
      </c>
      <c r="M210" s="1452" t="s">
        <v>544</v>
      </c>
      <c r="N210" s="24"/>
    </row>
    <row r="211" spans="1:14" ht="240" customHeight="1" thickBot="1">
      <c r="A211" s="1472"/>
      <c r="B211" s="1507"/>
      <c r="C211" s="322" t="s">
        <v>314</v>
      </c>
      <c r="D211" s="267" t="s">
        <v>119</v>
      </c>
      <c r="E211" s="241">
        <v>0</v>
      </c>
      <c r="F211" s="241">
        <f>SUM(G211:K211)</f>
        <v>16418.5</v>
      </c>
      <c r="G211" s="241" t="s">
        <v>176</v>
      </c>
      <c r="H211" s="241">
        <v>4053.8</v>
      </c>
      <c r="I211" s="241">
        <v>4094.3</v>
      </c>
      <c r="J211" s="241">
        <v>4135.2</v>
      </c>
      <c r="K211" s="241">
        <v>4135.2</v>
      </c>
      <c r="L211" s="1357"/>
      <c r="M211" s="1581"/>
    </row>
    <row r="212" spans="1:14">
      <c r="A212" s="1347"/>
      <c r="B212" s="1542" t="s">
        <v>159</v>
      </c>
      <c r="C212" s="1543"/>
      <c r="D212" s="225" t="s">
        <v>194</v>
      </c>
      <c r="E212" s="236">
        <f>E213</f>
        <v>0</v>
      </c>
      <c r="F212" s="236">
        <f t="shared" ref="F212:K212" si="93">F213</f>
        <v>19344</v>
      </c>
      <c r="G212" s="236">
        <f t="shared" si="93"/>
        <v>0</v>
      </c>
      <c r="H212" s="236">
        <f t="shared" si="93"/>
        <v>4836</v>
      </c>
      <c r="I212" s="236">
        <f t="shared" si="93"/>
        <v>4836</v>
      </c>
      <c r="J212" s="236">
        <f t="shared" si="93"/>
        <v>4836</v>
      </c>
      <c r="K212" s="236">
        <f t="shared" si="93"/>
        <v>4836</v>
      </c>
      <c r="L212" s="324"/>
      <c r="M212" s="441"/>
    </row>
    <row r="213" spans="1:14" ht="85.5" customHeight="1" thickBot="1">
      <c r="A213" s="1349"/>
      <c r="B213" s="1544"/>
      <c r="C213" s="1545"/>
      <c r="D213" s="244" t="s">
        <v>119</v>
      </c>
      <c r="E213" s="251">
        <f>SUM(E202)</f>
        <v>0</v>
      </c>
      <c r="F213" s="251">
        <f>SUM(G213:K213)</f>
        <v>19344</v>
      </c>
      <c r="G213" s="251">
        <f t="shared" ref="G213:K213" si="94">SUM(G202)</f>
        <v>0</v>
      </c>
      <c r="H213" s="251">
        <f t="shared" si="94"/>
        <v>4836</v>
      </c>
      <c r="I213" s="251">
        <f t="shared" si="94"/>
        <v>4836</v>
      </c>
      <c r="J213" s="251">
        <f t="shared" si="94"/>
        <v>4836</v>
      </c>
      <c r="K213" s="251">
        <f t="shared" si="94"/>
        <v>4836</v>
      </c>
      <c r="L213" s="322"/>
      <c r="M213" s="442"/>
    </row>
    <row r="214" spans="1:14" ht="37.5" customHeight="1" thickBot="1">
      <c r="A214" s="1321" t="s">
        <v>160</v>
      </c>
      <c r="B214" s="1322"/>
      <c r="C214" s="1322"/>
      <c r="D214" s="1322"/>
      <c r="E214" s="1322"/>
      <c r="F214" s="1322"/>
      <c r="G214" s="1322"/>
      <c r="H214" s="1322"/>
      <c r="I214" s="1322"/>
      <c r="J214" s="1322"/>
      <c r="K214" s="1322"/>
      <c r="L214" s="1322"/>
      <c r="M214" s="417"/>
    </row>
    <row r="215" spans="1:14" ht="26.4">
      <c r="A215" s="1548">
        <v>1</v>
      </c>
      <c r="B215" s="1518" t="s">
        <v>823</v>
      </c>
      <c r="C215" s="316" t="s">
        <v>318</v>
      </c>
      <c r="D215" s="225" t="s">
        <v>194</v>
      </c>
      <c r="E215" s="236">
        <f>SUM(E216)</f>
        <v>5773</v>
      </c>
      <c r="F215" s="236">
        <f t="shared" ref="F215:K215" si="95">SUM(F216)</f>
        <v>29252.799999999999</v>
      </c>
      <c r="G215" s="236">
        <f t="shared" si="95"/>
        <v>5772.8</v>
      </c>
      <c r="H215" s="236">
        <f t="shared" si="95"/>
        <v>5775</v>
      </c>
      <c r="I215" s="236">
        <f t="shared" si="95"/>
        <v>5825</v>
      </c>
      <c r="J215" s="236">
        <f t="shared" si="95"/>
        <v>5940</v>
      </c>
      <c r="K215" s="236">
        <f t="shared" si="95"/>
        <v>5940</v>
      </c>
      <c r="L215" s="268"/>
      <c r="M215" s="427"/>
    </row>
    <row r="216" spans="1:14" ht="93.75" customHeight="1" thickBot="1">
      <c r="A216" s="1549"/>
      <c r="B216" s="1552"/>
      <c r="C216" s="314" t="s">
        <v>318</v>
      </c>
      <c r="D216" s="240" t="s">
        <v>258</v>
      </c>
      <c r="E216" s="241">
        <f>SUM(E217)</f>
        <v>5773</v>
      </c>
      <c r="F216" s="241">
        <f>SUM(G216:K216)</f>
        <v>29252.799999999999</v>
      </c>
      <c r="G216" s="241">
        <f t="shared" ref="G216:K216" si="96">SUM(G217)</f>
        <v>5772.8</v>
      </c>
      <c r="H216" s="241">
        <f t="shared" si="96"/>
        <v>5775</v>
      </c>
      <c r="I216" s="241">
        <f t="shared" si="96"/>
        <v>5825</v>
      </c>
      <c r="J216" s="241">
        <f t="shared" si="96"/>
        <v>5940</v>
      </c>
      <c r="K216" s="241">
        <f t="shared" si="96"/>
        <v>5940</v>
      </c>
      <c r="L216" s="267"/>
      <c r="M216" s="426"/>
    </row>
    <row r="217" spans="1:14" ht="77.25" customHeight="1" thickBot="1">
      <c r="A217" s="542"/>
      <c r="B217" s="248" t="s">
        <v>371</v>
      </c>
      <c r="C217" s="252"/>
      <c r="D217" s="254" t="s">
        <v>258</v>
      </c>
      <c r="E217" s="256">
        <f>SUM(E218+E220+E222)</f>
        <v>5773</v>
      </c>
      <c r="F217" s="256">
        <f>SUM(G217:K217)</f>
        <v>29252.799999999999</v>
      </c>
      <c r="G217" s="256">
        <f t="shared" ref="G217:K217" si="97">SUM(G218+G220+G222)</f>
        <v>5772.8</v>
      </c>
      <c r="H217" s="256">
        <f t="shared" si="97"/>
        <v>5775</v>
      </c>
      <c r="I217" s="256">
        <f t="shared" si="97"/>
        <v>5825</v>
      </c>
      <c r="J217" s="256">
        <f t="shared" si="97"/>
        <v>5940</v>
      </c>
      <c r="K217" s="256">
        <f t="shared" si="97"/>
        <v>5940</v>
      </c>
      <c r="L217" s="249"/>
      <c r="M217" s="423"/>
    </row>
    <row r="218" spans="1:14" ht="130.5" customHeight="1" thickBot="1">
      <c r="A218" s="538" t="s">
        <v>320</v>
      </c>
      <c r="B218" s="325" t="s">
        <v>234</v>
      </c>
      <c r="C218" s="252" t="s">
        <v>318</v>
      </c>
      <c r="D218" s="249" t="s">
        <v>258</v>
      </c>
      <c r="E218" s="256">
        <v>20</v>
      </c>
      <c r="F218" s="256">
        <f>SUM(G218:K218)</f>
        <v>100</v>
      </c>
      <c r="G218" s="256">
        <v>20</v>
      </c>
      <c r="H218" s="256">
        <v>20</v>
      </c>
      <c r="I218" s="256">
        <v>20</v>
      </c>
      <c r="J218" s="256">
        <v>20</v>
      </c>
      <c r="K218" s="256">
        <v>20</v>
      </c>
      <c r="L218" s="249" t="s">
        <v>225</v>
      </c>
      <c r="M218" s="423" t="s">
        <v>545</v>
      </c>
    </row>
    <row r="219" spans="1:14" ht="25.5" customHeight="1">
      <c r="A219" s="1470" t="s">
        <v>321</v>
      </c>
      <c r="B219" s="1250" t="s">
        <v>369</v>
      </c>
      <c r="C219" s="313" t="s">
        <v>318</v>
      </c>
      <c r="D219" s="268" t="s">
        <v>194</v>
      </c>
      <c r="E219" s="239">
        <f>SUM(E220)</f>
        <v>1153</v>
      </c>
      <c r="F219" s="239">
        <f t="shared" ref="F219:K219" si="98">SUM(F220)</f>
        <v>5671.8</v>
      </c>
      <c r="G219" s="239">
        <f t="shared" si="98"/>
        <v>1152.8</v>
      </c>
      <c r="H219" s="239">
        <f t="shared" si="98"/>
        <v>1129</v>
      </c>
      <c r="I219" s="239">
        <f t="shared" si="98"/>
        <v>1136</v>
      </c>
      <c r="J219" s="239">
        <f t="shared" si="98"/>
        <v>1152</v>
      </c>
      <c r="K219" s="239">
        <f t="shared" si="98"/>
        <v>1102</v>
      </c>
      <c r="L219" s="418"/>
      <c r="M219" s="427"/>
    </row>
    <row r="220" spans="1:14" ht="141.75" customHeight="1" thickBot="1">
      <c r="A220" s="1472"/>
      <c r="B220" s="1339"/>
      <c r="C220" s="314" t="s">
        <v>318</v>
      </c>
      <c r="D220" s="267" t="s">
        <v>258</v>
      </c>
      <c r="E220" s="241">
        <v>1153</v>
      </c>
      <c r="F220" s="241">
        <f>SUM(G220:K220)</f>
        <v>5671.8</v>
      </c>
      <c r="G220" s="241">
        <v>1152.8</v>
      </c>
      <c r="H220" s="241">
        <v>1129</v>
      </c>
      <c r="I220" s="241">
        <v>1136</v>
      </c>
      <c r="J220" s="241">
        <v>1152</v>
      </c>
      <c r="K220" s="241">
        <v>1102</v>
      </c>
      <c r="L220" s="419" t="s">
        <v>225</v>
      </c>
      <c r="M220" s="431" t="s">
        <v>546</v>
      </c>
    </row>
    <row r="221" spans="1:14" ht="57.75" customHeight="1">
      <c r="A221" s="1470" t="s">
        <v>322</v>
      </c>
      <c r="B221" s="1250" t="s">
        <v>370</v>
      </c>
      <c r="C221" s="268" t="s">
        <v>318</v>
      </c>
      <c r="D221" s="268" t="s">
        <v>194</v>
      </c>
      <c r="E221" s="239">
        <f>SUM(E222)</f>
        <v>4600</v>
      </c>
      <c r="F221" s="239">
        <f t="shared" ref="F221:K221" si="99">SUM(F222)</f>
        <v>23481</v>
      </c>
      <c r="G221" s="239">
        <f t="shared" si="99"/>
        <v>4600</v>
      </c>
      <c r="H221" s="239">
        <f t="shared" si="99"/>
        <v>4626</v>
      </c>
      <c r="I221" s="239">
        <f t="shared" si="99"/>
        <v>4669</v>
      </c>
      <c r="J221" s="239">
        <f t="shared" si="99"/>
        <v>4768</v>
      </c>
      <c r="K221" s="239">
        <f t="shared" si="99"/>
        <v>4818</v>
      </c>
      <c r="L221" s="1457" t="s">
        <v>225</v>
      </c>
      <c r="M221" s="1429" t="s">
        <v>539</v>
      </c>
    </row>
    <row r="222" spans="1:14" ht="161.25" customHeight="1" thickBot="1">
      <c r="A222" s="1472"/>
      <c r="B222" s="1339"/>
      <c r="C222" s="267" t="s">
        <v>318</v>
      </c>
      <c r="D222" s="267" t="s">
        <v>258</v>
      </c>
      <c r="E222" s="241">
        <v>4600</v>
      </c>
      <c r="F222" s="241">
        <f>SUM(G222:K222)</f>
        <v>23481</v>
      </c>
      <c r="G222" s="241">
        <v>4600</v>
      </c>
      <c r="H222" s="241">
        <v>4626</v>
      </c>
      <c r="I222" s="241">
        <v>4669</v>
      </c>
      <c r="J222" s="241">
        <v>4768</v>
      </c>
      <c r="K222" s="241">
        <v>4818</v>
      </c>
      <c r="L222" s="1458"/>
      <c r="M222" s="1430"/>
    </row>
    <row r="223" spans="1:14">
      <c r="A223" s="1408"/>
      <c r="B223" s="1333" t="s">
        <v>161</v>
      </c>
      <c r="C223" s="1506"/>
      <c r="D223" s="225" t="s">
        <v>194</v>
      </c>
      <c r="E223" s="236">
        <f>E224</f>
        <v>5773</v>
      </c>
      <c r="F223" s="236">
        <f t="shared" ref="F223:K223" si="100">F224</f>
        <v>29252.799999999999</v>
      </c>
      <c r="G223" s="236">
        <f t="shared" si="100"/>
        <v>5772.8</v>
      </c>
      <c r="H223" s="236">
        <f t="shared" si="100"/>
        <v>5775</v>
      </c>
      <c r="I223" s="236">
        <f t="shared" si="100"/>
        <v>5825</v>
      </c>
      <c r="J223" s="236">
        <f t="shared" si="100"/>
        <v>5940</v>
      </c>
      <c r="K223" s="236">
        <f t="shared" si="100"/>
        <v>5940</v>
      </c>
      <c r="L223" s="1292" t="s">
        <v>225</v>
      </c>
      <c r="M223" s="1393"/>
    </row>
    <row r="224" spans="1:14" ht="91.5" customHeight="1" thickBot="1">
      <c r="A224" s="1409"/>
      <c r="B224" s="1507"/>
      <c r="C224" s="1508"/>
      <c r="D224" s="244" t="s">
        <v>258</v>
      </c>
      <c r="E224" s="251">
        <f>SUM(E216)</f>
        <v>5773</v>
      </c>
      <c r="F224" s="251">
        <f>SUM(G224:K224)</f>
        <v>29252.799999999999</v>
      </c>
      <c r="G224" s="251">
        <f t="shared" ref="G224:K224" si="101">SUM(G216)</f>
        <v>5772.8</v>
      </c>
      <c r="H224" s="251">
        <f t="shared" si="101"/>
        <v>5775</v>
      </c>
      <c r="I224" s="251">
        <f t="shared" si="101"/>
        <v>5825</v>
      </c>
      <c r="J224" s="251">
        <f t="shared" si="101"/>
        <v>5940</v>
      </c>
      <c r="K224" s="251">
        <f t="shared" si="101"/>
        <v>5940</v>
      </c>
      <c r="L224" s="1293"/>
      <c r="M224" s="1394"/>
    </row>
    <row r="225" spans="1:13" ht="21.75" customHeight="1" thickBot="1">
      <c r="A225" s="1269" t="s">
        <v>338</v>
      </c>
      <c r="B225" s="1270"/>
      <c r="C225" s="1270"/>
      <c r="D225" s="1270"/>
      <c r="E225" s="1270"/>
      <c r="F225" s="1270"/>
      <c r="G225" s="1270"/>
      <c r="H225" s="1270"/>
      <c r="I225" s="1270"/>
      <c r="J225" s="1270"/>
      <c r="K225" s="1270"/>
      <c r="L225" s="1270"/>
      <c r="M225" s="414"/>
    </row>
    <row r="226" spans="1:13" ht="26.4">
      <c r="A226" s="1546">
        <v>1</v>
      </c>
      <c r="B226" s="1518" t="s">
        <v>824</v>
      </c>
      <c r="C226" s="316" t="s">
        <v>171</v>
      </c>
      <c r="D226" s="326" t="s">
        <v>194</v>
      </c>
      <c r="E226" s="315">
        <f t="shared" ref="E226:K226" si="102">E227</f>
        <v>34904</v>
      </c>
      <c r="F226" s="315">
        <f t="shared" si="102"/>
        <v>146033.09999999998</v>
      </c>
      <c r="G226" s="315">
        <f t="shared" si="102"/>
        <v>37499.799999999996</v>
      </c>
      <c r="H226" s="315">
        <f t="shared" si="102"/>
        <v>28402.799999999999</v>
      </c>
      <c r="I226" s="315">
        <f t="shared" si="102"/>
        <v>26672.7</v>
      </c>
      <c r="J226" s="315">
        <f t="shared" si="102"/>
        <v>26685.300000000003</v>
      </c>
      <c r="K226" s="315">
        <f t="shared" si="102"/>
        <v>26772.5</v>
      </c>
      <c r="L226" s="1292"/>
      <c r="M226" s="1423"/>
    </row>
    <row r="227" spans="1:13" ht="190.5" customHeight="1" thickBot="1">
      <c r="A227" s="1547"/>
      <c r="B227" s="1552"/>
      <c r="C227" s="314" t="s">
        <v>171</v>
      </c>
      <c r="D227" s="314" t="s">
        <v>258</v>
      </c>
      <c r="E227" s="241">
        <f>SUM(E228)</f>
        <v>34904</v>
      </c>
      <c r="F227" s="241">
        <f>SUM(G227:K227)</f>
        <v>146033.09999999998</v>
      </c>
      <c r="G227" s="241">
        <f t="shared" ref="G227:K227" si="103">SUM(G228)</f>
        <v>37499.799999999996</v>
      </c>
      <c r="H227" s="241">
        <f t="shared" si="103"/>
        <v>28402.799999999999</v>
      </c>
      <c r="I227" s="241">
        <f t="shared" si="103"/>
        <v>26672.7</v>
      </c>
      <c r="J227" s="241">
        <f t="shared" si="103"/>
        <v>26685.300000000003</v>
      </c>
      <c r="K227" s="241">
        <f t="shared" si="103"/>
        <v>26772.5</v>
      </c>
      <c r="L227" s="1293"/>
      <c r="M227" s="1424"/>
    </row>
    <row r="228" spans="1:13" ht="106.5" customHeight="1" thickBot="1">
      <c r="A228" s="543"/>
      <c r="B228" s="248" t="s">
        <v>394</v>
      </c>
      <c r="C228" s="252"/>
      <c r="D228" s="252" t="s">
        <v>258</v>
      </c>
      <c r="E228" s="256">
        <f>SUM(E229+E230+E232)</f>
        <v>34904</v>
      </c>
      <c r="F228" s="256">
        <f>SUM(G228:K228)</f>
        <v>146033.09999999998</v>
      </c>
      <c r="G228" s="256">
        <f t="shared" ref="G228:K228" si="104">SUM(G229+G230+G232)</f>
        <v>37499.799999999996</v>
      </c>
      <c r="H228" s="256">
        <f t="shared" si="104"/>
        <v>28402.799999999999</v>
      </c>
      <c r="I228" s="256">
        <f t="shared" si="104"/>
        <v>26672.7</v>
      </c>
      <c r="J228" s="256">
        <f t="shared" si="104"/>
        <v>26685.300000000003</v>
      </c>
      <c r="K228" s="256">
        <f t="shared" si="104"/>
        <v>26772.5</v>
      </c>
      <c r="L228" s="252"/>
      <c r="M228" s="443"/>
    </row>
    <row r="229" spans="1:13" ht="190.5" customHeight="1" thickBot="1">
      <c r="A229" s="543" t="s">
        <v>320</v>
      </c>
      <c r="B229" s="325" t="s">
        <v>177</v>
      </c>
      <c r="C229" s="252" t="s">
        <v>171</v>
      </c>
      <c r="D229" s="252" t="s">
        <v>258</v>
      </c>
      <c r="E229" s="256">
        <f>742.3+20</f>
        <v>762.3</v>
      </c>
      <c r="F229" s="256">
        <f>SUM(G229:K229)</f>
        <v>5078.2</v>
      </c>
      <c r="G229" s="256">
        <f>883.9+50</f>
        <v>933.9</v>
      </c>
      <c r="H229" s="327">
        <f>2219.5+42</f>
        <v>2261.5</v>
      </c>
      <c r="I229" s="327">
        <v>627.20000000000005</v>
      </c>
      <c r="J229" s="327">
        <v>627.4</v>
      </c>
      <c r="K229" s="256">
        <v>628.20000000000005</v>
      </c>
      <c r="L229" s="252" t="s">
        <v>312</v>
      </c>
      <c r="M229" s="443" t="s">
        <v>547</v>
      </c>
    </row>
    <row r="230" spans="1:13" ht="32.25" customHeight="1">
      <c r="A230" s="1546" t="s">
        <v>321</v>
      </c>
      <c r="B230" s="1250" t="s">
        <v>367</v>
      </c>
      <c r="C230" s="313" t="s">
        <v>171</v>
      </c>
      <c r="D230" s="313" t="s">
        <v>194</v>
      </c>
      <c r="E230" s="239">
        <f>E231</f>
        <v>34135</v>
      </c>
      <c r="F230" s="239">
        <f t="shared" ref="F230:K230" si="105">F231</f>
        <v>130443.09999999999</v>
      </c>
      <c r="G230" s="239">
        <f t="shared" si="105"/>
        <v>36562.199999999997</v>
      </c>
      <c r="H230" s="239">
        <f t="shared" si="105"/>
        <v>23433.200000000001</v>
      </c>
      <c r="I230" s="239">
        <f t="shared" si="105"/>
        <v>23445.5</v>
      </c>
      <c r="J230" s="239">
        <f t="shared" si="105"/>
        <v>23457.9</v>
      </c>
      <c r="K230" s="239">
        <f t="shared" si="105"/>
        <v>23544.3</v>
      </c>
      <c r="L230" s="1292" t="s">
        <v>312</v>
      </c>
      <c r="M230" s="1427" t="s">
        <v>567</v>
      </c>
    </row>
    <row r="231" spans="1:13" ht="193.5" customHeight="1" thickBot="1">
      <c r="A231" s="1547"/>
      <c r="B231" s="1339"/>
      <c r="C231" s="314" t="s">
        <v>172</v>
      </c>
      <c r="D231" s="281" t="s">
        <v>258</v>
      </c>
      <c r="E231" s="241">
        <v>34135</v>
      </c>
      <c r="F231" s="241">
        <f>SUM(G231:K231)</f>
        <v>130443.09999999999</v>
      </c>
      <c r="G231" s="241">
        <v>36562.199999999997</v>
      </c>
      <c r="H231" s="241">
        <v>23433.200000000001</v>
      </c>
      <c r="I231" s="328">
        <v>23445.5</v>
      </c>
      <c r="J231" s="328">
        <v>23457.9</v>
      </c>
      <c r="K231" s="241">
        <v>23544.3</v>
      </c>
      <c r="L231" s="1293"/>
      <c r="M231" s="1428"/>
    </row>
    <row r="232" spans="1:13" ht="197.25" customHeight="1" thickBot="1">
      <c r="A232" s="543" t="s">
        <v>322</v>
      </c>
      <c r="B232" s="325" t="s">
        <v>368</v>
      </c>
      <c r="C232" s="252" t="s">
        <v>172</v>
      </c>
      <c r="D232" s="284" t="s">
        <v>258</v>
      </c>
      <c r="E232" s="256">
        <v>6.7</v>
      </c>
      <c r="F232" s="256">
        <f>SUM(G232:K232)</f>
        <v>10511.8</v>
      </c>
      <c r="G232" s="256">
        <v>3.7</v>
      </c>
      <c r="H232" s="256">
        <f>3+2705.1</f>
        <v>2708.1</v>
      </c>
      <c r="I232" s="256">
        <v>2600</v>
      </c>
      <c r="J232" s="256">
        <v>2600</v>
      </c>
      <c r="K232" s="256">
        <v>2600</v>
      </c>
      <c r="L232" s="252" t="s">
        <v>312</v>
      </c>
      <c r="M232" s="443" t="s">
        <v>548</v>
      </c>
    </row>
    <row r="233" spans="1:13" ht="36.75" customHeight="1">
      <c r="A233" s="1408"/>
      <c r="B233" s="1333" t="s">
        <v>173</v>
      </c>
      <c r="C233" s="1506"/>
      <c r="D233" s="235" t="s">
        <v>194</v>
      </c>
      <c r="E233" s="239">
        <f>SUM(E234)</f>
        <v>34904</v>
      </c>
      <c r="F233" s="239">
        <f>SUM(G233:K233)</f>
        <v>146033.09999999998</v>
      </c>
      <c r="G233" s="239">
        <f t="shared" ref="G233:K233" si="106">SUM(G234)</f>
        <v>37499.799999999996</v>
      </c>
      <c r="H233" s="239">
        <f t="shared" si="106"/>
        <v>28402.799999999999</v>
      </c>
      <c r="I233" s="239">
        <f t="shared" si="106"/>
        <v>26672.7</v>
      </c>
      <c r="J233" s="239">
        <f t="shared" si="106"/>
        <v>26685.300000000003</v>
      </c>
      <c r="K233" s="239">
        <f t="shared" si="106"/>
        <v>26772.5</v>
      </c>
      <c r="L233" s="313"/>
      <c r="M233" s="438"/>
    </row>
    <row r="234" spans="1:13" ht="92.25" customHeight="1" thickBot="1">
      <c r="A234" s="1409"/>
      <c r="B234" s="1507"/>
      <c r="C234" s="1508"/>
      <c r="D234" s="329" t="s">
        <v>258</v>
      </c>
      <c r="E234" s="241">
        <f>SUM(E227)</f>
        <v>34904</v>
      </c>
      <c r="F234" s="241">
        <f>SUM(G234:K234)</f>
        <v>146033.09999999998</v>
      </c>
      <c r="G234" s="241">
        <f t="shared" ref="G234:K234" si="107">SUM(G227)</f>
        <v>37499.799999999996</v>
      </c>
      <c r="H234" s="241">
        <f t="shared" si="107"/>
        <v>28402.799999999999</v>
      </c>
      <c r="I234" s="241">
        <f t="shared" si="107"/>
        <v>26672.7</v>
      </c>
      <c r="J234" s="241">
        <f t="shared" si="107"/>
        <v>26685.300000000003</v>
      </c>
      <c r="K234" s="241">
        <f t="shared" si="107"/>
        <v>26772.5</v>
      </c>
      <c r="L234" s="314"/>
      <c r="M234" s="437"/>
    </row>
    <row r="235" spans="1:13" ht="49.5" customHeight="1" thickBot="1">
      <c r="A235" s="1539" t="s">
        <v>181</v>
      </c>
      <c r="B235" s="1540"/>
      <c r="C235" s="1540"/>
      <c r="D235" s="1540"/>
      <c r="E235" s="1540"/>
      <c r="F235" s="1540"/>
      <c r="G235" s="1540"/>
      <c r="H235" s="1540"/>
      <c r="I235" s="1540"/>
      <c r="J235" s="1540"/>
      <c r="K235" s="1540"/>
      <c r="L235" s="1540"/>
      <c r="M235" s="420"/>
    </row>
    <row r="236" spans="1:13" ht="34.5" customHeight="1">
      <c r="A236" s="1408">
        <v>1</v>
      </c>
      <c r="B236" s="1490" t="s">
        <v>999</v>
      </c>
      <c r="C236" s="313" t="s">
        <v>172</v>
      </c>
      <c r="D236" s="225" t="s">
        <v>194</v>
      </c>
      <c r="E236" s="236">
        <f>SUM(E237)</f>
        <v>2000</v>
      </c>
      <c r="F236" s="236">
        <f t="shared" ref="F236:K236" si="108">SUM(F237)</f>
        <v>2778.2</v>
      </c>
      <c r="G236" s="236">
        <f t="shared" si="108"/>
        <v>698.2</v>
      </c>
      <c r="H236" s="236">
        <f t="shared" si="108"/>
        <v>430</v>
      </c>
      <c r="I236" s="236">
        <f t="shared" si="108"/>
        <v>550</v>
      </c>
      <c r="J236" s="236">
        <f t="shared" si="108"/>
        <v>550</v>
      </c>
      <c r="K236" s="236">
        <f t="shared" si="108"/>
        <v>550</v>
      </c>
      <c r="L236" s="1292"/>
      <c r="M236" s="1393"/>
    </row>
    <row r="237" spans="1:13" ht="193.5" customHeight="1" thickBot="1">
      <c r="A237" s="1409"/>
      <c r="B237" s="1491"/>
      <c r="C237" s="314" t="s">
        <v>172</v>
      </c>
      <c r="D237" s="267" t="s">
        <v>258</v>
      </c>
      <c r="E237" s="241">
        <f>SUM(E238)</f>
        <v>2000</v>
      </c>
      <c r="F237" s="241">
        <f t="shared" ref="F237:F243" si="109">SUM(G237:K237)</f>
        <v>2778.2</v>
      </c>
      <c r="G237" s="241">
        <f t="shared" ref="G237:K237" si="110">SUM(G238)</f>
        <v>698.2</v>
      </c>
      <c r="H237" s="241">
        <f t="shared" si="110"/>
        <v>430</v>
      </c>
      <c r="I237" s="241">
        <f t="shared" si="110"/>
        <v>550</v>
      </c>
      <c r="J237" s="241">
        <f t="shared" si="110"/>
        <v>550</v>
      </c>
      <c r="K237" s="241">
        <f t="shared" si="110"/>
        <v>550</v>
      </c>
      <c r="L237" s="1293"/>
      <c r="M237" s="1394"/>
    </row>
    <row r="238" spans="1:13" ht="75.75" customHeight="1" thickBot="1">
      <c r="A238" s="247"/>
      <c r="B238" s="283" t="s">
        <v>380</v>
      </c>
      <c r="C238" s="252"/>
      <c r="D238" s="249" t="s">
        <v>258</v>
      </c>
      <c r="E238" s="256">
        <f>SUM(E240)</f>
        <v>2000</v>
      </c>
      <c r="F238" s="256">
        <f t="shared" si="109"/>
        <v>2778.2</v>
      </c>
      <c r="G238" s="256">
        <f t="shared" ref="G238:K238" si="111">SUM(G240)</f>
        <v>698.2</v>
      </c>
      <c r="H238" s="256">
        <f t="shared" si="111"/>
        <v>430</v>
      </c>
      <c r="I238" s="256">
        <f t="shared" si="111"/>
        <v>550</v>
      </c>
      <c r="J238" s="256">
        <f t="shared" si="111"/>
        <v>550</v>
      </c>
      <c r="K238" s="256">
        <f t="shared" si="111"/>
        <v>550</v>
      </c>
      <c r="L238" s="252"/>
      <c r="M238" s="443"/>
    </row>
    <row r="239" spans="1:13" ht="107.25" customHeight="1">
      <c r="A239" s="1408" t="s">
        <v>20</v>
      </c>
      <c r="B239" s="1250" t="s">
        <v>182</v>
      </c>
      <c r="C239" s="313" t="s">
        <v>171</v>
      </c>
      <c r="D239" s="268" t="s">
        <v>194</v>
      </c>
      <c r="E239" s="239">
        <f>SUM(E240)</f>
        <v>2000</v>
      </c>
      <c r="F239" s="239">
        <f t="shared" si="109"/>
        <v>2778.2</v>
      </c>
      <c r="G239" s="239">
        <f t="shared" ref="G239:K239" si="112">SUM(G240)</f>
        <v>698.2</v>
      </c>
      <c r="H239" s="239">
        <f t="shared" si="112"/>
        <v>430</v>
      </c>
      <c r="I239" s="239">
        <f t="shared" si="112"/>
        <v>550</v>
      </c>
      <c r="J239" s="239">
        <f t="shared" si="112"/>
        <v>550</v>
      </c>
      <c r="K239" s="239">
        <f t="shared" si="112"/>
        <v>550</v>
      </c>
      <c r="L239" s="1292" t="s">
        <v>312</v>
      </c>
      <c r="M239" s="1425" t="s">
        <v>549</v>
      </c>
    </row>
    <row r="240" spans="1:13" ht="130.5" customHeight="1" thickBot="1">
      <c r="A240" s="1409"/>
      <c r="B240" s="1339"/>
      <c r="C240" s="314" t="s">
        <v>171</v>
      </c>
      <c r="D240" s="267" t="s">
        <v>258</v>
      </c>
      <c r="E240" s="241">
        <v>2000</v>
      </c>
      <c r="F240" s="241">
        <f t="shared" si="109"/>
        <v>2778.2</v>
      </c>
      <c r="G240" s="241">
        <v>698.2</v>
      </c>
      <c r="H240" s="330">
        <v>430</v>
      </c>
      <c r="I240" s="241">
        <v>550</v>
      </c>
      <c r="J240" s="241">
        <v>550</v>
      </c>
      <c r="K240" s="241">
        <v>550</v>
      </c>
      <c r="L240" s="1293"/>
      <c r="M240" s="1426"/>
    </row>
    <row r="241" spans="1:13" ht="34.200000000000003" customHeight="1">
      <c r="A241" s="1408">
        <v>2</v>
      </c>
      <c r="B241" s="1490" t="s">
        <v>867</v>
      </c>
      <c r="C241" s="316" t="s">
        <v>171</v>
      </c>
      <c r="D241" s="225" t="s">
        <v>194</v>
      </c>
      <c r="E241" s="236">
        <f>SUM(E242)</f>
        <v>836</v>
      </c>
      <c r="F241" s="236">
        <f t="shared" si="109"/>
        <v>524875.6</v>
      </c>
      <c r="G241" s="236">
        <f t="shared" ref="G241:K241" si="113">SUM(G242)</f>
        <v>333834.09999999998</v>
      </c>
      <c r="H241" s="236">
        <f t="shared" si="113"/>
        <v>191041.5</v>
      </c>
      <c r="I241" s="236">
        <f t="shared" si="113"/>
        <v>0</v>
      </c>
      <c r="J241" s="236">
        <f t="shared" si="113"/>
        <v>0</v>
      </c>
      <c r="K241" s="236">
        <f t="shared" si="113"/>
        <v>0</v>
      </c>
      <c r="L241" s="1292"/>
      <c r="M241" s="1427"/>
    </row>
    <row r="242" spans="1:13" ht="190.5" customHeight="1" thickBot="1">
      <c r="A242" s="1409"/>
      <c r="B242" s="1491"/>
      <c r="C242" s="314" t="s">
        <v>171</v>
      </c>
      <c r="D242" s="267" t="s">
        <v>258</v>
      </c>
      <c r="E242" s="241">
        <f>SUM(E243)</f>
        <v>836</v>
      </c>
      <c r="F242" s="241">
        <f t="shared" si="109"/>
        <v>524875.6</v>
      </c>
      <c r="G242" s="241">
        <f t="shared" ref="G242:K242" si="114">SUM(G243)</f>
        <v>333834.09999999998</v>
      </c>
      <c r="H242" s="241">
        <f t="shared" si="114"/>
        <v>191041.5</v>
      </c>
      <c r="I242" s="241">
        <f t="shared" si="114"/>
        <v>0</v>
      </c>
      <c r="J242" s="241">
        <f t="shared" si="114"/>
        <v>0</v>
      </c>
      <c r="K242" s="241">
        <f t="shared" si="114"/>
        <v>0</v>
      </c>
      <c r="L242" s="1293"/>
      <c r="M242" s="1428"/>
    </row>
    <row r="243" spans="1:13" ht="115.5" customHeight="1" thickBot="1">
      <c r="A243" s="247"/>
      <c r="B243" s="283" t="s">
        <v>383</v>
      </c>
      <c r="C243" s="252"/>
      <c r="D243" s="249" t="s">
        <v>258</v>
      </c>
      <c r="E243" s="256">
        <f>SUM(E245+E247)</f>
        <v>836</v>
      </c>
      <c r="F243" s="256">
        <f t="shared" si="109"/>
        <v>524875.6</v>
      </c>
      <c r="G243" s="256">
        <f t="shared" ref="G243:K243" si="115">SUM(G245+G247)</f>
        <v>333834.09999999998</v>
      </c>
      <c r="H243" s="256">
        <f t="shared" si="115"/>
        <v>191041.5</v>
      </c>
      <c r="I243" s="256">
        <f t="shared" si="115"/>
        <v>0</v>
      </c>
      <c r="J243" s="256">
        <f t="shared" si="115"/>
        <v>0</v>
      </c>
      <c r="K243" s="256">
        <f t="shared" si="115"/>
        <v>0</v>
      </c>
      <c r="L243" s="252"/>
      <c r="M243" s="443"/>
    </row>
    <row r="244" spans="1:13" ht="84.6" customHeight="1">
      <c r="A244" s="1408" t="s">
        <v>23</v>
      </c>
      <c r="B244" s="1250" t="s">
        <v>183</v>
      </c>
      <c r="C244" s="313" t="s">
        <v>171</v>
      </c>
      <c r="D244" s="268" t="s">
        <v>194</v>
      </c>
      <c r="E244" s="239">
        <f>SUM(E245)</f>
        <v>836</v>
      </c>
      <c r="F244" s="239">
        <f>SUM(G243:K243)</f>
        <v>524875.6</v>
      </c>
      <c r="G244" s="239">
        <f t="shared" ref="G244:K244" si="116">SUM(G245)</f>
        <v>333834.09999999998</v>
      </c>
      <c r="H244" s="239">
        <f t="shared" si="116"/>
        <v>190768.5</v>
      </c>
      <c r="I244" s="239">
        <f t="shared" si="116"/>
        <v>0</v>
      </c>
      <c r="J244" s="239">
        <f t="shared" si="116"/>
        <v>0</v>
      </c>
      <c r="K244" s="239">
        <f t="shared" si="116"/>
        <v>0</v>
      </c>
      <c r="L244" s="1292" t="s">
        <v>312</v>
      </c>
      <c r="M244" s="1427" t="s">
        <v>550</v>
      </c>
    </row>
    <row r="245" spans="1:13" ht="191.25" customHeight="1" thickBot="1">
      <c r="A245" s="1409"/>
      <c r="B245" s="1339"/>
      <c r="C245" s="314" t="s">
        <v>171</v>
      </c>
      <c r="D245" s="267" t="s">
        <v>258</v>
      </c>
      <c r="E245" s="241">
        <v>836</v>
      </c>
      <c r="F245" s="241">
        <f t="shared" ref="F245:F254" si="117">SUM(G245:K245)</f>
        <v>524602.6</v>
      </c>
      <c r="G245" s="241">
        <v>333834.09999999998</v>
      </c>
      <c r="H245" s="331">
        <v>190768.5</v>
      </c>
      <c r="I245" s="241">
        <v>0</v>
      </c>
      <c r="J245" s="241">
        <v>0</v>
      </c>
      <c r="K245" s="241">
        <v>0</v>
      </c>
      <c r="L245" s="1293"/>
      <c r="M245" s="1428"/>
    </row>
    <row r="246" spans="1:13" ht="29.25" customHeight="1">
      <c r="A246" s="1119" t="s">
        <v>50</v>
      </c>
      <c r="B246" s="1103" t="s">
        <v>393</v>
      </c>
      <c r="C246" s="95" t="s">
        <v>171</v>
      </c>
      <c r="D246" s="187" t="s">
        <v>194</v>
      </c>
      <c r="E246" s="190">
        <f>SUM(E247)</f>
        <v>0</v>
      </c>
      <c r="F246" s="190">
        <f t="shared" si="117"/>
        <v>273</v>
      </c>
      <c r="G246" s="190">
        <f t="shared" ref="G246:K246" si="118">SUM(G247)</f>
        <v>0</v>
      </c>
      <c r="H246" s="190">
        <f t="shared" si="118"/>
        <v>273</v>
      </c>
      <c r="I246" s="190">
        <f t="shared" si="118"/>
        <v>0</v>
      </c>
      <c r="J246" s="190">
        <f t="shared" si="118"/>
        <v>0</v>
      </c>
      <c r="K246" s="190">
        <f t="shared" si="118"/>
        <v>0</v>
      </c>
      <c r="L246" s="95"/>
      <c r="M246" s="444"/>
    </row>
    <row r="247" spans="1:13" ht="151.5" customHeight="1" thickBot="1">
      <c r="A247" s="1119"/>
      <c r="B247" s="1103"/>
      <c r="C247" s="234" t="s">
        <v>171</v>
      </c>
      <c r="D247" s="182" t="s">
        <v>258</v>
      </c>
      <c r="E247" s="189">
        <v>0</v>
      </c>
      <c r="F247" s="189">
        <f t="shared" si="117"/>
        <v>273</v>
      </c>
      <c r="G247" s="332">
        <v>0</v>
      </c>
      <c r="H247" s="333">
        <v>273</v>
      </c>
      <c r="I247" s="332">
        <v>0</v>
      </c>
      <c r="J247" s="332">
        <v>0</v>
      </c>
      <c r="K247" s="332">
        <v>0</v>
      </c>
      <c r="L247" s="234" t="s">
        <v>312</v>
      </c>
      <c r="M247" s="445">
        <v>1</v>
      </c>
    </row>
    <row r="248" spans="1:13" ht="45" customHeight="1">
      <c r="A248" s="1408">
        <v>3</v>
      </c>
      <c r="B248" s="1490" t="s">
        <v>827</v>
      </c>
      <c r="C248" s="316" t="s">
        <v>171</v>
      </c>
      <c r="D248" s="225" t="s">
        <v>194</v>
      </c>
      <c r="E248" s="236">
        <f>SUM(E249)</f>
        <v>12125.6</v>
      </c>
      <c r="F248" s="236">
        <f t="shared" si="117"/>
        <v>95525.31</v>
      </c>
      <c r="G248" s="236">
        <f t="shared" ref="G248:K248" si="119">SUM(G249)</f>
        <v>29338.41</v>
      </c>
      <c r="H248" s="236">
        <f t="shared" si="119"/>
        <v>36834.6</v>
      </c>
      <c r="I248" s="236">
        <f t="shared" si="119"/>
        <v>9671</v>
      </c>
      <c r="J248" s="236">
        <f t="shared" si="119"/>
        <v>9782.1</v>
      </c>
      <c r="K248" s="236">
        <f t="shared" si="119"/>
        <v>9899.2000000000007</v>
      </c>
      <c r="L248" s="1356"/>
      <c r="M248" s="1427"/>
    </row>
    <row r="249" spans="1:13" ht="146.25" customHeight="1" thickBot="1">
      <c r="A249" s="1409"/>
      <c r="B249" s="1491"/>
      <c r="C249" s="314" t="s">
        <v>171</v>
      </c>
      <c r="D249" s="267" t="s">
        <v>258</v>
      </c>
      <c r="E249" s="241">
        <f>SUM(E250)</f>
        <v>12125.6</v>
      </c>
      <c r="F249" s="241">
        <f t="shared" si="117"/>
        <v>95525.31</v>
      </c>
      <c r="G249" s="241">
        <f t="shared" ref="G249:K249" si="120">SUM(G250)</f>
        <v>29338.41</v>
      </c>
      <c r="H249" s="241">
        <f t="shared" si="120"/>
        <v>36834.6</v>
      </c>
      <c r="I249" s="241">
        <f t="shared" si="120"/>
        <v>9671</v>
      </c>
      <c r="J249" s="241">
        <f t="shared" si="120"/>
        <v>9782.1</v>
      </c>
      <c r="K249" s="241">
        <f t="shared" si="120"/>
        <v>9899.2000000000007</v>
      </c>
      <c r="L249" s="1357"/>
      <c r="M249" s="1428"/>
    </row>
    <row r="250" spans="1:13" ht="135.75" customHeight="1" thickBot="1">
      <c r="A250" s="247"/>
      <c r="B250" s="283" t="s">
        <v>587</v>
      </c>
      <c r="C250" s="252"/>
      <c r="D250" s="249" t="s">
        <v>258</v>
      </c>
      <c r="E250" s="256">
        <f>SUM(E252+E254+E256+E258+E260+E262+E264+E266)</f>
        <v>12125.6</v>
      </c>
      <c r="F250" s="256">
        <f t="shared" si="117"/>
        <v>95525.31</v>
      </c>
      <c r="G250" s="256">
        <f t="shared" ref="G250:K250" si="121">SUM(G252+G254+G256+G258+G260+G262+G264+G266)</f>
        <v>29338.41</v>
      </c>
      <c r="H250" s="256">
        <f t="shared" si="121"/>
        <v>36834.6</v>
      </c>
      <c r="I250" s="256">
        <f t="shared" si="121"/>
        <v>9671</v>
      </c>
      <c r="J250" s="256">
        <f t="shared" si="121"/>
        <v>9782.1</v>
      </c>
      <c r="K250" s="256">
        <f t="shared" si="121"/>
        <v>9899.2000000000007</v>
      </c>
      <c r="L250" s="323"/>
      <c r="M250" s="443"/>
    </row>
    <row r="251" spans="1:13" ht="64.5" customHeight="1">
      <c r="A251" s="1408" t="s">
        <v>24</v>
      </c>
      <c r="B251" s="1250" t="s">
        <v>342</v>
      </c>
      <c r="C251" s="313" t="s">
        <v>171</v>
      </c>
      <c r="D251" s="268" t="s">
        <v>194</v>
      </c>
      <c r="E251" s="239">
        <f>SUM(E252)</f>
        <v>4410.3</v>
      </c>
      <c r="F251" s="239">
        <f t="shared" si="117"/>
        <v>13942.3</v>
      </c>
      <c r="G251" s="239">
        <f t="shared" ref="G251:K251" si="122">SUM(G252)</f>
        <v>3272.3</v>
      </c>
      <c r="H251" s="239">
        <f t="shared" si="122"/>
        <v>4116</v>
      </c>
      <c r="I251" s="239">
        <f t="shared" si="122"/>
        <v>2079</v>
      </c>
      <c r="J251" s="239">
        <f t="shared" si="122"/>
        <v>2182.9</v>
      </c>
      <c r="K251" s="239">
        <f t="shared" si="122"/>
        <v>2292.1</v>
      </c>
      <c r="L251" s="1457" t="s">
        <v>312</v>
      </c>
      <c r="M251" s="1425" t="s">
        <v>551</v>
      </c>
    </row>
    <row r="252" spans="1:13" ht="127.5" customHeight="1" thickBot="1">
      <c r="A252" s="1409"/>
      <c r="B252" s="1339"/>
      <c r="C252" s="314" t="s">
        <v>172</v>
      </c>
      <c r="D252" s="267" t="s">
        <v>258</v>
      </c>
      <c r="E252" s="241">
        <v>4410.3</v>
      </c>
      <c r="F252" s="241">
        <f t="shared" si="117"/>
        <v>13942.3</v>
      </c>
      <c r="G252" s="241">
        <v>3272.3</v>
      </c>
      <c r="H252" s="334">
        <v>4116</v>
      </c>
      <c r="I252" s="241">
        <v>2079</v>
      </c>
      <c r="J252" s="241">
        <v>2182.9</v>
      </c>
      <c r="K252" s="241">
        <v>2292.1</v>
      </c>
      <c r="L252" s="1458"/>
      <c r="M252" s="1426"/>
    </row>
    <row r="253" spans="1:13" ht="115.5" customHeight="1">
      <c r="A253" s="1408" t="s">
        <v>25</v>
      </c>
      <c r="B253" s="1250" t="s">
        <v>341</v>
      </c>
      <c r="C253" s="313" t="s">
        <v>171</v>
      </c>
      <c r="D253" s="268" t="s">
        <v>194</v>
      </c>
      <c r="E253" s="239">
        <f>SUM(E254)</f>
        <v>7456.3</v>
      </c>
      <c r="F253" s="239">
        <f t="shared" si="117"/>
        <v>57905.3</v>
      </c>
      <c r="G253" s="239">
        <f t="shared" ref="G253:K253" si="123">SUM(G254)</f>
        <v>25633.4</v>
      </c>
      <c r="H253" s="239">
        <f t="shared" si="123"/>
        <v>11121.9</v>
      </c>
      <c r="I253" s="239">
        <f t="shared" si="123"/>
        <v>7050</v>
      </c>
      <c r="J253" s="239">
        <f t="shared" si="123"/>
        <v>7050</v>
      </c>
      <c r="K253" s="239">
        <f t="shared" si="123"/>
        <v>7050</v>
      </c>
      <c r="L253" s="1457" t="s">
        <v>312</v>
      </c>
      <c r="M253" s="1425" t="s">
        <v>552</v>
      </c>
    </row>
    <row r="254" spans="1:13" ht="80.25" customHeight="1" thickBot="1">
      <c r="A254" s="1409"/>
      <c r="B254" s="1339"/>
      <c r="C254" s="314" t="s">
        <v>171</v>
      </c>
      <c r="D254" s="267" t="s">
        <v>258</v>
      </c>
      <c r="E254" s="241">
        <v>7456.3</v>
      </c>
      <c r="F254" s="241">
        <f t="shared" si="117"/>
        <v>57905.3</v>
      </c>
      <c r="G254" s="241">
        <v>25633.4</v>
      </c>
      <c r="H254" s="334">
        <v>11121.9</v>
      </c>
      <c r="I254" s="241">
        <v>7050</v>
      </c>
      <c r="J254" s="241">
        <v>7050</v>
      </c>
      <c r="K254" s="241">
        <v>7050</v>
      </c>
      <c r="L254" s="1458"/>
      <c r="M254" s="1426"/>
    </row>
    <row r="255" spans="1:13" ht="126.75" customHeight="1">
      <c r="A255" s="1408" t="s">
        <v>5</v>
      </c>
      <c r="B255" s="1250" t="s">
        <v>184</v>
      </c>
      <c r="C255" s="313" t="s">
        <v>171</v>
      </c>
      <c r="D255" s="268" t="s">
        <v>194</v>
      </c>
      <c r="E255" s="239">
        <f>SUM(E256)</f>
        <v>56.3</v>
      </c>
      <c r="F255" s="239">
        <f>SUM(G254:K254)</f>
        <v>57905.3</v>
      </c>
      <c r="G255" s="239">
        <f t="shared" ref="G255:K255" si="124">SUM(G256)</f>
        <v>59.5</v>
      </c>
      <c r="H255" s="239">
        <f t="shared" si="124"/>
        <v>65.400000000000006</v>
      </c>
      <c r="I255" s="239">
        <f t="shared" si="124"/>
        <v>72</v>
      </c>
      <c r="J255" s="239">
        <f t="shared" si="124"/>
        <v>79.2</v>
      </c>
      <c r="K255" s="239">
        <f t="shared" si="124"/>
        <v>87.1</v>
      </c>
      <c r="L255" s="1457" t="s">
        <v>312</v>
      </c>
      <c r="M255" s="1425" t="s">
        <v>551</v>
      </c>
    </row>
    <row r="256" spans="1:13" ht="81.75" customHeight="1" thickBot="1">
      <c r="A256" s="1409"/>
      <c r="B256" s="1339"/>
      <c r="C256" s="314" t="s">
        <v>172</v>
      </c>
      <c r="D256" s="267" t="s">
        <v>258</v>
      </c>
      <c r="E256" s="241">
        <v>56.3</v>
      </c>
      <c r="F256" s="241">
        <f>SUM(G256:K256)</f>
        <v>363.20000000000005</v>
      </c>
      <c r="G256" s="241">
        <v>59.5</v>
      </c>
      <c r="H256" s="241">
        <v>65.400000000000006</v>
      </c>
      <c r="I256" s="241">
        <v>72</v>
      </c>
      <c r="J256" s="241">
        <v>79.2</v>
      </c>
      <c r="K256" s="241">
        <v>87.1</v>
      </c>
      <c r="L256" s="1458"/>
      <c r="M256" s="1426"/>
    </row>
    <row r="257" spans="1:13" ht="113.25" customHeight="1">
      <c r="A257" s="1408" t="s">
        <v>6</v>
      </c>
      <c r="B257" s="1250" t="s">
        <v>185</v>
      </c>
      <c r="C257" s="313" t="s">
        <v>171</v>
      </c>
      <c r="D257" s="268" t="s">
        <v>194</v>
      </c>
      <c r="E257" s="239">
        <f>SUM(E258)</f>
        <v>162.69999999999999</v>
      </c>
      <c r="F257" s="239">
        <f>SUM(G256:K256)</f>
        <v>363.20000000000005</v>
      </c>
      <c r="G257" s="239">
        <f t="shared" ref="G257:K257" si="125">SUM(G258)</f>
        <v>241</v>
      </c>
      <c r="H257" s="239">
        <f t="shared" si="125"/>
        <v>425</v>
      </c>
      <c r="I257" s="239">
        <f t="shared" si="125"/>
        <v>420</v>
      </c>
      <c r="J257" s="239">
        <f t="shared" si="125"/>
        <v>420</v>
      </c>
      <c r="K257" s="239">
        <f t="shared" si="125"/>
        <v>420</v>
      </c>
      <c r="L257" s="1457" t="s">
        <v>312</v>
      </c>
      <c r="M257" s="1425" t="s">
        <v>553</v>
      </c>
    </row>
    <row r="258" spans="1:13" ht="81.75" customHeight="1" thickBot="1">
      <c r="A258" s="1409"/>
      <c r="B258" s="1339"/>
      <c r="C258" s="314" t="s">
        <v>172</v>
      </c>
      <c r="D258" s="267" t="s">
        <v>258</v>
      </c>
      <c r="E258" s="241">
        <v>162.69999999999999</v>
      </c>
      <c r="F258" s="241">
        <f>SUM(G258:K258)</f>
        <v>1926</v>
      </c>
      <c r="G258" s="241">
        <v>241</v>
      </c>
      <c r="H258" s="241">
        <v>425</v>
      </c>
      <c r="I258" s="241">
        <v>420</v>
      </c>
      <c r="J258" s="241">
        <v>420</v>
      </c>
      <c r="K258" s="241">
        <v>420</v>
      </c>
      <c r="L258" s="1458"/>
      <c r="M258" s="1426"/>
    </row>
    <row r="259" spans="1:13" ht="115.5" customHeight="1">
      <c r="A259" s="1408" t="s">
        <v>7</v>
      </c>
      <c r="B259" s="1250" t="s">
        <v>186</v>
      </c>
      <c r="C259" s="313" t="s">
        <v>171</v>
      </c>
      <c r="D259" s="268" t="s">
        <v>194</v>
      </c>
      <c r="E259" s="239">
        <f>SUM(E260)</f>
        <v>0</v>
      </c>
      <c r="F259" s="239">
        <f>SUM(G259:K259)</f>
        <v>19730.7</v>
      </c>
      <c r="G259" s="239">
        <f t="shared" ref="G259:K259" si="126">SUM(G260)</f>
        <v>0</v>
      </c>
      <c r="H259" s="239">
        <f t="shared" si="126"/>
        <v>19730.7</v>
      </c>
      <c r="I259" s="239">
        <f t="shared" si="126"/>
        <v>0</v>
      </c>
      <c r="J259" s="239">
        <f t="shared" si="126"/>
        <v>0</v>
      </c>
      <c r="K259" s="239">
        <f t="shared" si="126"/>
        <v>0</v>
      </c>
      <c r="L259" s="1457" t="s">
        <v>312</v>
      </c>
      <c r="M259" s="1425" t="s">
        <v>554</v>
      </c>
    </row>
    <row r="260" spans="1:13" ht="95.25" customHeight="1" thickBot="1">
      <c r="A260" s="1409"/>
      <c r="B260" s="1339"/>
      <c r="C260" s="314" t="s">
        <v>171</v>
      </c>
      <c r="D260" s="267" t="s">
        <v>258</v>
      </c>
      <c r="E260" s="241">
        <v>0</v>
      </c>
      <c r="F260" s="241">
        <f>SUM(G260:K260)</f>
        <v>19730.7</v>
      </c>
      <c r="G260" s="241">
        <v>0</v>
      </c>
      <c r="H260" s="241">
        <v>19730.7</v>
      </c>
      <c r="I260" s="241">
        <v>0</v>
      </c>
      <c r="J260" s="241">
        <v>0</v>
      </c>
      <c r="K260" s="241">
        <v>0</v>
      </c>
      <c r="L260" s="1458"/>
      <c r="M260" s="1426"/>
    </row>
    <row r="261" spans="1:13" ht="87" customHeight="1">
      <c r="A261" s="1470" t="s">
        <v>362</v>
      </c>
      <c r="B261" s="1250" t="s">
        <v>32</v>
      </c>
      <c r="C261" s="313" t="s">
        <v>171</v>
      </c>
      <c r="D261" s="268" t="s">
        <v>194</v>
      </c>
      <c r="E261" s="239">
        <f>SUM(E262)</f>
        <v>0</v>
      </c>
      <c r="F261" s="239">
        <f>SUM(F262)</f>
        <v>90.11</v>
      </c>
      <c r="G261" s="239">
        <f t="shared" ref="G261:K261" si="127">SUM(G262)</f>
        <v>90.11</v>
      </c>
      <c r="H261" s="239">
        <f t="shared" si="127"/>
        <v>0</v>
      </c>
      <c r="I261" s="239">
        <f t="shared" si="127"/>
        <v>0</v>
      </c>
      <c r="J261" s="239">
        <f t="shared" si="127"/>
        <v>0</v>
      </c>
      <c r="K261" s="239">
        <f t="shared" si="127"/>
        <v>0</v>
      </c>
      <c r="L261" s="1457" t="s">
        <v>312</v>
      </c>
      <c r="M261" s="1425" t="s">
        <v>555</v>
      </c>
    </row>
    <row r="262" spans="1:13" ht="111.75" customHeight="1" thickBot="1">
      <c r="A262" s="1472"/>
      <c r="B262" s="1339"/>
      <c r="C262" s="314" t="s">
        <v>171</v>
      </c>
      <c r="D262" s="267" t="s">
        <v>258</v>
      </c>
      <c r="E262" s="241">
        <v>0</v>
      </c>
      <c r="F262" s="241">
        <f t="shared" ref="F262:F269" si="128">SUM(G262:K262)</f>
        <v>90.11</v>
      </c>
      <c r="G262" s="241">
        <v>90.11</v>
      </c>
      <c r="H262" s="241">
        <v>0</v>
      </c>
      <c r="I262" s="241">
        <v>0</v>
      </c>
      <c r="J262" s="241">
        <v>0</v>
      </c>
      <c r="K262" s="241">
        <v>0</v>
      </c>
      <c r="L262" s="1458"/>
      <c r="M262" s="1426"/>
    </row>
    <row r="263" spans="1:13" ht="84.75" customHeight="1">
      <c r="A263" s="1470" t="s">
        <v>8</v>
      </c>
      <c r="B263" s="1250" t="s">
        <v>33</v>
      </c>
      <c r="C263" s="313" t="s">
        <v>171</v>
      </c>
      <c r="D263" s="268" t="s">
        <v>194</v>
      </c>
      <c r="E263" s="239">
        <f>SUM(E264)</f>
        <v>40</v>
      </c>
      <c r="F263" s="239">
        <f t="shared" si="128"/>
        <v>222.1</v>
      </c>
      <c r="G263" s="239">
        <f t="shared" ref="G263:K263" si="129">SUM(G264)</f>
        <v>42.1</v>
      </c>
      <c r="H263" s="239">
        <f t="shared" si="129"/>
        <v>30</v>
      </c>
      <c r="I263" s="239">
        <f t="shared" si="129"/>
        <v>50</v>
      </c>
      <c r="J263" s="239">
        <f t="shared" si="129"/>
        <v>50</v>
      </c>
      <c r="K263" s="239">
        <f t="shared" si="129"/>
        <v>50</v>
      </c>
      <c r="L263" s="1457" t="s">
        <v>312</v>
      </c>
      <c r="M263" s="1425" t="s">
        <v>556</v>
      </c>
    </row>
    <row r="264" spans="1:13" ht="105.75" customHeight="1" thickBot="1">
      <c r="A264" s="1472"/>
      <c r="B264" s="1339"/>
      <c r="C264" s="314" t="s">
        <v>171</v>
      </c>
      <c r="D264" s="267" t="s">
        <v>258</v>
      </c>
      <c r="E264" s="241">
        <v>40</v>
      </c>
      <c r="F264" s="241">
        <f t="shared" si="128"/>
        <v>222.1</v>
      </c>
      <c r="G264" s="241">
        <v>42.1</v>
      </c>
      <c r="H264" s="241">
        <v>30</v>
      </c>
      <c r="I264" s="241">
        <v>50</v>
      </c>
      <c r="J264" s="241">
        <v>50</v>
      </c>
      <c r="K264" s="241">
        <v>50</v>
      </c>
      <c r="L264" s="1458"/>
      <c r="M264" s="1426"/>
    </row>
    <row r="265" spans="1:13" ht="105" customHeight="1">
      <c r="A265" s="1414" t="s">
        <v>568</v>
      </c>
      <c r="B265" s="1550" t="s">
        <v>235</v>
      </c>
      <c r="C265" s="313" t="s">
        <v>171</v>
      </c>
      <c r="D265" s="268" t="s">
        <v>194</v>
      </c>
      <c r="E265" s="239">
        <f>SUM(E266)</f>
        <v>0</v>
      </c>
      <c r="F265" s="239">
        <f t="shared" si="128"/>
        <v>1345.6</v>
      </c>
      <c r="G265" s="239">
        <f t="shared" ref="G265:K265" si="130">SUM(G266)</f>
        <v>0</v>
      </c>
      <c r="H265" s="239">
        <f t="shared" si="130"/>
        <v>1345.6</v>
      </c>
      <c r="I265" s="239">
        <f t="shared" si="130"/>
        <v>0</v>
      </c>
      <c r="J265" s="239">
        <f t="shared" si="130"/>
        <v>0</v>
      </c>
      <c r="K265" s="239">
        <f t="shared" si="130"/>
        <v>0</v>
      </c>
      <c r="L265" s="1457" t="s">
        <v>312</v>
      </c>
      <c r="M265" s="1427"/>
    </row>
    <row r="266" spans="1:13" ht="93.75" customHeight="1" thickBot="1">
      <c r="A266" s="1415"/>
      <c r="B266" s="1551"/>
      <c r="C266" s="314" t="s">
        <v>171</v>
      </c>
      <c r="D266" s="267" t="s">
        <v>258</v>
      </c>
      <c r="E266" s="241">
        <v>0</v>
      </c>
      <c r="F266" s="241">
        <f t="shared" si="128"/>
        <v>1345.6</v>
      </c>
      <c r="G266" s="241">
        <v>0</v>
      </c>
      <c r="H266" s="241">
        <v>1345.6</v>
      </c>
      <c r="I266" s="241">
        <v>0</v>
      </c>
      <c r="J266" s="241">
        <v>0</v>
      </c>
      <c r="K266" s="241">
        <v>0</v>
      </c>
      <c r="L266" s="1458"/>
      <c r="M266" s="1428"/>
    </row>
    <row r="267" spans="1:13" ht="48" customHeight="1">
      <c r="A267" s="1408">
        <v>4</v>
      </c>
      <c r="B267" s="1490" t="s">
        <v>297</v>
      </c>
      <c r="C267" s="316" t="s">
        <v>171</v>
      </c>
      <c r="D267" s="225" t="s">
        <v>194</v>
      </c>
      <c r="E267" s="236">
        <f>SUM(E268)</f>
        <v>0</v>
      </c>
      <c r="F267" s="236">
        <f t="shared" si="128"/>
        <v>40000</v>
      </c>
      <c r="G267" s="236">
        <f t="shared" ref="G267:K267" si="131">SUM(G268)</f>
        <v>0</v>
      </c>
      <c r="H267" s="236">
        <f t="shared" si="131"/>
        <v>40000</v>
      </c>
      <c r="I267" s="236">
        <f t="shared" si="131"/>
        <v>0</v>
      </c>
      <c r="J267" s="236">
        <f t="shared" si="131"/>
        <v>0</v>
      </c>
      <c r="K267" s="236">
        <f t="shared" si="131"/>
        <v>0</v>
      </c>
      <c r="L267" s="1457"/>
      <c r="M267" s="1425"/>
    </row>
    <row r="268" spans="1:13" ht="141.75" customHeight="1" thickBot="1">
      <c r="A268" s="1409"/>
      <c r="B268" s="1491"/>
      <c r="C268" s="314" t="s">
        <v>172</v>
      </c>
      <c r="D268" s="267" t="s">
        <v>258</v>
      </c>
      <c r="E268" s="241">
        <f>SUM(E269)</f>
        <v>0</v>
      </c>
      <c r="F268" s="241">
        <f t="shared" si="128"/>
        <v>40000</v>
      </c>
      <c r="G268" s="241">
        <f t="shared" ref="G268:K268" si="132">SUM(G269)</f>
        <v>0</v>
      </c>
      <c r="H268" s="241">
        <f t="shared" si="132"/>
        <v>40000</v>
      </c>
      <c r="I268" s="241">
        <f t="shared" si="132"/>
        <v>0</v>
      </c>
      <c r="J268" s="241">
        <f t="shared" si="132"/>
        <v>0</v>
      </c>
      <c r="K268" s="241">
        <f t="shared" si="132"/>
        <v>0</v>
      </c>
      <c r="L268" s="1458"/>
      <c r="M268" s="1426"/>
    </row>
    <row r="269" spans="1:13" ht="84" customHeight="1" thickBot="1">
      <c r="A269" s="247"/>
      <c r="B269" s="283" t="s">
        <v>588</v>
      </c>
      <c r="C269" s="252"/>
      <c r="D269" s="249" t="s">
        <v>258</v>
      </c>
      <c r="E269" s="256">
        <f>SUM(E271+E273)</f>
        <v>0</v>
      </c>
      <c r="F269" s="256">
        <f t="shared" si="128"/>
        <v>40000</v>
      </c>
      <c r="G269" s="256">
        <f t="shared" ref="G269:K269" si="133">SUM(G271+G273)</f>
        <v>0</v>
      </c>
      <c r="H269" s="256">
        <f t="shared" si="133"/>
        <v>40000</v>
      </c>
      <c r="I269" s="256">
        <f t="shared" si="133"/>
        <v>0</v>
      </c>
      <c r="J269" s="256">
        <f t="shared" si="133"/>
        <v>0</v>
      </c>
      <c r="K269" s="256">
        <f t="shared" si="133"/>
        <v>0</v>
      </c>
      <c r="L269" s="249"/>
      <c r="M269" s="423"/>
    </row>
    <row r="270" spans="1:13" ht="40.5" customHeight="1">
      <c r="A270" s="1408" t="s">
        <v>27</v>
      </c>
      <c r="B270" s="1250" t="s">
        <v>298</v>
      </c>
      <c r="C270" s="313" t="s">
        <v>171</v>
      </c>
      <c r="D270" s="268" t="s">
        <v>194</v>
      </c>
      <c r="E270" s="239">
        <f>SUM(E271)</f>
        <v>0</v>
      </c>
      <c r="F270" s="239">
        <v>0</v>
      </c>
      <c r="G270" s="239">
        <f t="shared" ref="G270:K270" si="134">SUM(G271)</f>
        <v>0</v>
      </c>
      <c r="H270" s="239">
        <f t="shared" si="134"/>
        <v>0</v>
      </c>
      <c r="I270" s="239">
        <f t="shared" si="134"/>
        <v>0</v>
      </c>
      <c r="J270" s="239">
        <f t="shared" si="134"/>
        <v>0</v>
      </c>
      <c r="K270" s="239">
        <f t="shared" si="134"/>
        <v>0</v>
      </c>
      <c r="L270" s="1457" t="s">
        <v>312</v>
      </c>
      <c r="M270" s="1425" t="s">
        <v>557</v>
      </c>
    </row>
    <row r="271" spans="1:13" ht="151.5" customHeight="1" thickBot="1">
      <c r="A271" s="1409"/>
      <c r="B271" s="1339"/>
      <c r="C271" s="314" t="s">
        <v>171</v>
      </c>
      <c r="D271" s="267" t="s">
        <v>258</v>
      </c>
      <c r="E271" s="241">
        <v>0</v>
      </c>
      <c r="F271" s="241">
        <f t="shared" ref="F271:F285" si="135">SUM(G271:K271)</f>
        <v>0</v>
      </c>
      <c r="G271" s="241">
        <v>0</v>
      </c>
      <c r="H271" s="241">
        <v>0</v>
      </c>
      <c r="I271" s="241">
        <v>0</v>
      </c>
      <c r="J271" s="241">
        <v>0</v>
      </c>
      <c r="K271" s="241">
        <v>0</v>
      </c>
      <c r="L271" s="1458"/>
      <c r="M271" s="1426"/>
    </row>
    <row r="272" spans="1:13" ht="130.5" customHeight="1">
      <c r="A272" s="1636" t="s">
        <v>361</v>
      </c>
      <c r="B272" s="1511" t="s">
        <v>384</v>
      </c>
      <c r="C272" s="335" t="s">
        <v>171</v>
      </c>
      <c r="D272" s="203" t="s">
        <v>194</v>
      </c>
      <c r="E272" s="207">
        <f>SUM(E273)</f>
        <v>0</v>
      </c>
      <c r="F272" s="207">
        <f t="shared" si="135"/>
        <v>40000</v>
      </c>
      <c r="G272" s="207">
        <f t="shared" ref="G272:K272" si="136">SUM(G273)</f>
        <v>0</v>
      </c>
      <c r="H272" s="207">
        <f t="shared" si="136"/>
        <v>40000</v>
      </c>
      <c r="I272" s="207">
        <f t="shared" si="136"/>
        <v>0</v>
      </c>
      <c r="J272" s="207">
        <f t="shared" si="136"/>
        <v>0</v>
      </c>
      <c r="K272" s="207">
        <f t="shared" si="136"/>
        <v>0</v>
      </c>
      <c r="L272" s="1119" t="s">
        <v>312</v>
      </c>
      <c r="M272" s="1431" t="s">
        <v>557</v>
      </c>
    </row>
    <row r="273" spans="1:13" ht="71.25" customHeight="1" thickBot="1">
      <c r="A273" s="1637"/>
      <c r="B273" s="1511"/>
      <c r="C273" s="336" t="s">
        <v>35</v>
      </c>
      <c r="D273" s="337" t="s">
        <v>258</v>
      </c>
      <c r="E273" s="204">
        <v>0</v>
      </c>
      <c r="F273" s="204">
        <f t="shared" si="135"/>
        <v>40000</v>
      </c>
      <c r="G273" s="204">
        <v>0</v>
      </c>
      <c r="H273" s="204">
        <v>40000</v>
      </c>
      <c r="I273" s="204">
        <v>0</v>
      </c>
      <c r="J273" s="204">
        <v>0</v>
      </c>
      <c r="K273" s="204">
        <v>0</v>
      </c>
      <c r="L273" s="1119"/>
      <c r="M273" s="1431"/>
    </row>
    <row r="274" spans="1:13" ht="26.4">
      <c r="A274" s="1408">
        <v>5</v>
      </c>
      <c r="B274" s="1490" t="s">
        <v>122</v>
      </c>
      <c r="C274" s="316" t="s">
        <v>171</v>
      </c>
      <c r="D274" s="225" t="s">
        <v>194</v>
      </c>
      <c r="E274" s="236">
        <f>SUM(E275)</f>
        <v>3700</v>
      </c>
      <c r="F274" s="236">
        <f t="shared" si="135"/>
        <v>8722.2000000000007</v>
      </c>
      <c r="G274" s="236">
        <f t="shared" ref="G274:K274" si="137">SUM(G275)</f>
        <v>1154.2</v>
      </c>
      <c r="H274" s="236">
        <f t="shared" si="137"/>
        <v>2648</v>
      </c>
      <c r="I274" s="236">
        <f t="shared" si="137"/>
        <v>1640</v>
      </c>
      <c r="J274" s="236">
        <f t="shared" si="137"/>
        <v>1640</v>
      </c>
      <c r="K274" s="236">
        <f t="shared" si="137"/>
        <v>1640</v>
      </c>
      <c r="L274" s="1457"/>
      <c r="M274" s="1425"/>
    </row>
    <row r="275" spans="1:13" ht="167.25" customHeight="1" thickBot="1">
      <c r="A275" s="1409"/>
      <c r="B275" s="1491"/>
      <c r="C275" s="314" t="s">
        <v>171</v>
      </c>
      <c r="D275" s="267" t="s">
        <v>258</v>
      </c>
      <c r="E275" s="241">
        <f>SUM(E276)</f>
        <v>3700</v>
      </c>
      <c r="F275" s="241">
        <f t="shared" si="135"/>
        <v>8722.2000000000007</v>
      </c>
      <c r="G275" s="241">
        <f t="shared" ref="G275:K275" si="138">SUM(G276)</f>
        <v>1154.2</v>
      </c>
      <c r="H275" s="241">
        <f t="shared" si="138"/>
        <v>2648</v>
      </c>
      <c r="I275" s="241">
        <f t="shared" si="138"/>
        <v>1640</v>
      </c>
      <c r="J275" s="241">
        <f t="shared" si="138"/>
        <v>1640</v>
      </c>
      <c r="K275" s="241">
        <f t="shared" si="138"/>
        <v>1640</v>
      </c>
      <c r="L275" s="1458"/>
      <c r="M275" s="1426"/>
    </row>
    <row r="276" spans="1:13" ht="79.5" customHeight="1" thickBot="1">
      <c r="A276" s="247"/>
      <c r="B276" s="283" t="s">
        <v>589</v>
      </c>
      <c r="C276" s="252" t="s">
        <v>364</v>
      </c>
      <c r="D276" s="249" t="s">
        <v>258</v>
      </c>
      <c r="E276" s="256">
        <f>SUM(E278+E279+E280)</f>
        <v>3700</v>
      </c>
      <c r="F276" s="256">
        <f t="shared" si="135"/>
        <v>8722.2000000000007</v>
      </c>
      <c r="G276" s="256">
        <f t="shared" ref="G276:K276" si="139">SUM(G278+G279+G280)</f>
        <v>1154.2</v>
      </c>
      <c r="H276" s="256">
        <f t="shared" si="139"/>
        <v>2648</v>
      </c>
      <c r="I276" s="256">
        <f t="shared" si="139"/>
        <v>1640</v>
      </c>
      <c r="J276" s="256">
        <f t="shared" si="139"/>
        <v>1640</v>
      </c>
      <c r="K276" s="256">
        <f t="shared" si="139"/>
        <v>1640</v>
      </c>
      <c r="L276" s="249"/>
      <c r="M276" s="423"/>
    </row>
    <row r="277" spans="1:13" ht="28.2" customHeight="1">
      <c r="A277" s="1470" t="s">
        <v>165</v>
      </c>
      <c r="B277" s="1250" t="s">
        <v>299</v>
      </c>
      <c r="C277" s="313"/>
      <c r="D277" s="268" t="s">
        <v>194</v>
      </c>
      <c r="E277" s="239">
        <f>SUM(E278)</f>
        <v>1000</v>
      </c>
      <c r="F277" s="239">
        <f t="shared" si="135"/>
        <v>2832</v>
      </c>
      <c r="G277" s="239">
        <f t="shared" ref="G277:K277" si="140">SUM(G278)</f>
        <v>264</v>
      </c>
      <c r="H277" s="239">
        <f t="shared" si="140"/>
        <v>648</v>
      </c>
      <c r="I277" s="239">
        <f t="shared" si="140"/>
        <v>640</v>
      </c>
      <c r="J277" s="239">
        <f t="shared" si="140"/>
        <v>640</v>
      </c>
      <c r="K277" s="239">
        <f t="shared" si="140"/>
        <v>640</v>
      </c>
      <c r="L277" s="1292" t="s">
        <v>312</v>
      </c>
      <c r="M277" s="1425" t="s">
        <v>558</v>
      </c>
    </row>
    <row r="278" spans="1:13" ht="241.5" customHeight="1" thickBot="1">
      <c r="A278" s="1472"/>
      <c r="B278" s="1339"/>
      <c r="C278" s="314" t="s">
        <v>171</v>
      </c>
      <c r="D278" s="267" t="s">
        <v>258</v>
      </c>
      <c r="E278" s="241">
        <v>1000</v>
      </c>
      <c r="F278" s="241">
        <f t="shared" si="135"/>
        <v>2832</v>
      </c>
      <c r="G278" s="241">
        <v>264</v>
      </c>
      <c r="H278" s="241">
        <v>648</v>
      </c>
      <c r="I278" s="241">
        <v>640</v>
      </c>
      <c r="J278" s="241">
        <v>640</v>
      </c>
      <c r="K278" s="241">
        <v>640</v>
      </c>
      <c r="L278" s="1293"/>
      <c r="M278" s="1426"/>
    </row>
    <row r="279" spans="1:13" ht="277.5" customHeight="1" thickBot="1">
      <c r="A279" s="538" t="s">
        <v>166</v>
      </c>
      <c r="B279" s="325" t="s">
        <v>300</v>
      </c>
      <c r="C279" s="252" t="s">
        <v>171</v>
      </c>
      <c r="D279" s="249" t="s">
        <v>258</v>
      </c>
      <c r="E279" s="256">
        <v>2700</v>
      </c>
      <c r="F279" s="256">
        <f t="shared" si="135"/>
        <v>5890.2</v>
      </c>
      <c r="G279" s="256">
        <v>890.2</v>
      </c>
      <c r="H279" s="256">
        <v>2000</v>
      </c>
      <c r="I279" s="256">
        <v>1000</v>
      </c>
      <c r="J279" s="256">
        <v>1000</v>
      </c>
      <c r="K279" s="256">
        <v>1000</v>
      </c>
      <c r="L279" s="252" t="s">
        <v>312</v>
      </c>
      <c r="M279" s="443" t="s">
        <v>558</v>
      </c>
    </row>
    <row r="280" spans="1:13" ht="150.75" customHeight="1" thickBot="1">
      <c r="A280" s="538" t="s">
        <v>167</v>
      </c>
      <c r="B280" s="325" t="s">
        <v>34</v>
      </c>
      <c r="C280" s="252"/>
      <c r="D280" s="249" t="s">
        <v>258</v>
      </c>
      <c r="E280" s="256">
        <v>0</v>
      </c>
      <c r="F280" s="256">
        <f t="shared" si="135"/>
        <v>0</v>
      </c>
      <c r="G280" s="256">
        <v>0</v>
      </c>
      <c r="H280" s="256">
        <v>0</v>
      </c>
      <c r="I280" s="256">
        <v>0</v>
      </c>
      <c r="J280" s="256">
        <v>0</v>
      </c>
      <c r="K280" s="256">
        <v>0</v>
      </c>
      <c r="L280" s="252" t="s">
        <v>312</v>
      </c>
      <c r="M280" s="443" t="s">
        <v>559</v>
      </c>
    </row>
    <row r="281" spans="1:13" ht="32.25" customHeight="1">
      <c r="A281" s="1634">
        <v>6</v>
      </c>
      <c r="B281" s="1492" t="s">
        <v>843</v>
      </c>
      <c r="C281" s="225"/>
      <c r="D281" s="225" t="s">
        <v>194</v>
      </c>
      <c r="E281" s="236">
        <f>SUM(E282)</f>
        <v>0</v>
      </c>
      <c r="F281" s="236">
        <f t="shared" si="135"/>
        <v>32000</v>
      </c>
      <c r="G281" s="236">
        <f t="shared" ref="G281:K281" si="141">SUM(G282)</f>
        <v>0</v>
      </c>
      <c r="H281" s="236">
        <f t="shared" si="141"/>
        <v>2000</v>
      </c>
      <c r="I281" s="236">
        <f t="shared" si="141"/>
        <v>10000</v>
      </c>
      <c r="J281" s="236">
        <f t="shared" si="141"/>
        <v>10000</v>
      </c>
      <c r="K281" s="236">
        <f t="shared" si="141"/>
        <v>10000</v>
      </c>
      <c r="L281" s="1457"/>
      <c r="M281" s="1427"/>
    </row>
    <row r="282" spans="1:13" ht="96" customHeight="1" thickBot="1">
      <c r="A282" s="1635"/>
      <c r="B282" s="1493"/>
      <c r="C282" s="287" t="s">
        <v>314</v>
      </c>
      <c r="D282" s="294" t="s">
        <v>258</v>
      </c>
      <c r="E282" s="241">
        <f>SUM(E283)</f>
        <v>0</v>
      </c>
      <c r="F282" s="241">
        <f t="shared" si="135"/>
        <v>32000</v>
      </c>
      <c r="G282" s="241">
        <f t="shared" ref="G282:K282" si="142">SUM(G283)</f>
        <v>0</v>
      </c>
      <c r="H282" s="241">
        <f t="shared" si="142"/>
        <v>2000</v>
      </c>
      <c r="I282" s="241">
        <f t="shared" si="142"/>
        <v>10000</v>
      </c>
      <c r="J282" s="241">
        <f t="shared" si="142"/>
        <v>10000</v>
      </c>
      <c r="K282" s="241">
        <f t="shared" si="142"/>
        <v>10000</v>
      </c>
      <c r="L282" s="1458"/>
      <c r="M282" s="1428"/>
    </row>
    <row r="283" spans="1:13" ht="98.25" customHeight="1" thickBot="1">
      <c r="A283" s="543"/>
      <c r="B283" s="283" t="s">
        <v>590</v>
      </c>
      <c r="C283" s="297"/>
      <c r="D283" s="338"/>
      <c r="E283" s="256">
        <f>SUM(E284+E285)</f>
        <v>0</v>
      </c>
      <c r="F283" s="256">
        <f t="shared" si="135"/>
        <v>32000</v>
      </c>
      <c r="G283" s="256">
        <f t="shared" ref="G283:K283" si="143">SUM(G284+G285)</f>
        <v>0</v>
      </c>
      <c r="H283" s="256">
        <f t="shared" si="143"/>
        <v>2000</v>
      </c>
      <c r="I283" s="256">
        <f t="shared" si="143"/>
        <v>10000</v>
      </c>
      <c r="J283" s="256">
        <f t="shared" si="143"/>
        <v>10000</v>
      </c>
      <c r="K283" s="256">
        <f t="shared" si="143"/>
        <v>10000</v>
      </c>
      <c r="L283" s="249"/>
      <c r="M283" s="443"/>
    </row>
    <row r="284" spans="1:13" ht="222" customHeight="1" thickBot="1">
      <c r="A284" s="543" t="s">
        <v>636</v>
      </c>
      <c r="B284" s="296" t="s">
        <v>638</v>
      </c>
      <c r="C284" s="297" t="s">
        <v>314</v>
      </c>
      <c r="D284" s="338" t="s">
        <v>258</v>
      </c>
      <c r="E284" s="256"/>
      <c r="F284" s="256">
        <f t="shared" si="135"/>
        <v>31680</v>
      </c>
      <c r="G284" s="256">
        <v>0</v>
      </c>
      <c r="H284" s="256">
        <v>1980</v>
      </c>
      <c r="I284" s="256">
        <v>9900</v>
      </c>
      <c r="J284" s="256">
        <v>9900</v>
      </c>
      <c r="K284" s="256">
        <v>9900</v>
      </c>
      <c r="L284" s="249" t="s">
        <v>639</v>
      </c>
      <c r="M284" s="435" t="s">
        <v>529</v>
      </c>
    </row>
    <row r="285" spans="1:13" ht="207.75" customHeight="1" thickBot="1">
      <c r="A285" s="543" t="s">
        <v>637</v>
      </c>
      <c r="B285" s="325" t="s">
        <v>640</v>
      </c>
      <c r="C285" s="297" t="s">
        <v>314</v>
      </c>
      <c r="D285" s="338" t="s">
        <v>258</v>
      </c>
      <c r="E285" s="256"/>
      <c r="F285" s="256">
        <f t="shared" si="135"/>
        <v>320</v>
      </c>
      <c r="G285" s="256">
        <v>0</v>
      </c>
      <c r="H285" s="256">
        <v>20</v>
      </c>
      <c r="I285" s="256">
        <v>100</v>
      </c>
      <c r="J285" s="256">
        <v>100</v>
      </c>
      <c r="K285" s="256">
        <v>100</v>
      </c>
      <c r="L285" s="249" t="s">
        <v>639</v>
      </c>
      <c r="M285" s="435" t="s">
        <v>560</v>
      </c>
    </row>
    <row r="286" spans="1:13">
      <c r="A286" s="1408"/>
      <c r="B286" s="1333" t="s">
        <v>301</v>
      </c>
      <c r="C286" s="1506"/>
      <c r="D286" s="225" t="s">
        <v>194</v>
      </c>
      <c r="E286" s="239">
        <f>E287</f>
        <v>18661.599999999999</v>
      </c>
      <c r="F286" s="239">
        <f t="shared" ref="F286:K286" si="144">F287</f>
        <v>703901.30999999994</v>
      </c>
      <c r="G286" s="239">
        <f t="shared" si="144"/>
        <v>365024.91</v>
      </c>
      <c r="H286" s="239">
        <f t="shared" si="144"/>
        <v>272954.09999999998</v>
      </c>
      <c r="I286" s="239">
        <f t="shared" si="144"/>
        <v>21861</v>
      </c>
      <c r="J286" s="239">
        <f t="shared" si="144"/>
        <v>21972.1</v>
      </c>
      <c r="K286" s="239">
        <f t="shared" si="144"/>
        <v>22089.200000000001</v>
      </c>
      <c r="L286" s="313"/>
      <c r="M286" s="438"/>
    </row>
    <row r="287" spans="1:13" ht="81.75" customHeight="1" thickBot="1">
      <c r="A287" s="1409"/>
      <c r="B287" s="1507"/>
      <c r="C287" s="1508"/>
      <c r="D287" s="244" t="s">
        <v>258</v>
      </c>
      <c r="E287" s="241">
        <f>SUM(E237+E242+E249+E268+E275+E282)</f>
        <v>18661.599999999999</v>
      </c>
      <c r="F287" s="241">
        <f>SUM(G287:K287)</f>
        <v>703901.30999999994</v>
      </c>
      <c r="G287" s="241">
        <f t="shared" ref="G287:K287" si="145">SUM(G237+G242+G249+G268+G275+G282)</f>
        <v>365024.91</v>
      </c>
      <c r="H287" s="241">
        <f t="shared" si="145"/>
        <v>272954.09999999998</v>
      </c>
      <c r="I287" s="241">
        <f t="shared" si="145"/>
        <v>21861</v>
      </c>
      <c r="J287" s="241">
        <f t="shared" si="145"/>
        <v>21972.1</v>
      </c>
      <c r="K287" s="241">
        <f t="shared" si="145"/>
        <v>22089.200000000001</v>
      </c>
      <c r="L287" s="339"/>
      <c r="M287" s="446"/>
    </row>
    <row r="288" spans="1:13" ht="35.25" customHeight="1" thickBot="1">
      <c r="A288" s="1494" t="s">
        <v>346</v>
      </c>
      <c r="B288" s="1207"/>
      <c r="C288" s="1207"/>
      <c r="D288" s="1207"/>
      <c r="E288" s="1207"/>
      <c r="F288" s="1207"/>
      <c r="G288" s="1207"/>
      <c r="H288" s="1207"/>
      <c r="I288" s="1207"/>
      <c r="J288" s="1207"/>
      <c r="K288" s="1207"/>
      <c r="L288" s="1207"/>
      <c r="M288" s="413"/>
    </row>
    <row r="289" spans="1:13">
      <c r="A289" s="1634">
        <v>1</v>
      </c>
      <c r="B289" s="1504" t="s">
        <v>825</v>
      </c>
      <c r="C289" s="225"/>
      <c r="D289" s="225" t="s">
        <v>194</v>
      </c>
      <c r="E289" s="236">
        <f>E290</f>
        <v>0</v>
      </c>
      <c r="F289" s="236">
        <f t="shared" ref="F289:K289" si="146">F290</f>
        <v>72372.100000000006</v>
      </c>
      <c r="G289" s="236">
        <f t="shared" si="146"/>
        <v>0</v>
      </c>
      <c r="H289" s="236">
        <f t="shared" si="146"/>
        <v>10000</v>
      </c>
      <c r="I289" s="236">
        <f t="shared" si="146"/>
        <v>20790.7</v>
      </c>
      <c r="J289" s="236">
        <f t="shared" si="146"/>
        <v>20790.7</v>
      </c>
      <c r="K289" s="236">
        <f t="shared" si="146"/>
        <v>20790.7</v>
      </c>
      <c r="L289" s="1638"/>
      <c r="M289" s="1443"/>
    </row>
    <row r="290" spans="1:13" ht="73.5" customHeight="1" thickBot="1">
      <c r="A290" s="1635"/>
      <c r="B290" s="1505"/>
      <c r="C290" s="287" t="s">
        <v>314</v>
      </c>
      <c r="D290" s="340" t="s">
        <v>258</v>
      </c>
      <c r="E290" s="341">
        <f>SUM(E291)</f>
        <v>0</v>
      </c>
      <c r="F290" s="341">
        <f>SUM(G290:K290)</f>
        <v>72372.100000000006</v>
      </c>
      <c r="G290" s="341">
        <f t="shared" ref="G290:K290" si="147">SUM(G291)</f>
        <v>0</v>
      </c>
      <c r="H290" s="341">
        <f t="shared" si="147"/>
        <v>10000</v>
      </c>
      <c r="I290" s="341">
        <f t="shared" si="147"/>
        <v>20790.7</v>
      </c>
      <c r="J290" s="341">
        <f t="shared" si="147"/>
        <v>20790.7</v>
      </c>
      <c r="K290" s="341">
        <f t="shared" si="147"/>
        <v>20790.7</v>
      </c>
      <c r="L290" s="1639"/>
      <c r="M290" s="1444"/>
    </row>
    <row r="291" spans="1:13" ht="90.75" customHeight="1" thickBot="1">
      <c r="A291" s="295"/>
      <c r="B291" s="342" t="s">
        <v>397</v>
      </c>
      <c r="C291" s="297"/>
      <c r="D291" s="343" t="s">
        <v>258</v>
      </c>
      <c r="E291" s="344">
        <f>SUM(E292+E293+E294)</f>
        <v>0</v>
      </c>
      <c r="F291" s="344">
        <f>SUM(G291:K291)</f>
        <v>72372.100000000006</v>
      </c>
      <c r="G291" s="344">
        <f t="shared" ref="G291:K291" si="148">SUM(G292+G293+G294)</f>
        <v>0</v>
      </c>
      <c r="H291" s="344">
        <f t="shared" si="148"/>
        <v>10000</v>
      </c>
      <c r="I291" s="344">
        <f t="shared" si="148"/>
        <v>20790.7</v>
      </c>
      <c r="J291" s="344">
        <f t="shared" si="148"/>
        <v>20790.7</v>
      </c>
      <c r="K291" s="344">
        <f t="shared" si="148"/>
        <v>20790.7</v>
      </c>
      <c r="L291" s="345"/>
      <c r="M291" s="447"/>
    </row>
    <row r="292" spans="1:13" ht="97.5" customHeight="1" thickBot="1">
      <c r="A292" s="295" t="s">
        <v>20</v>
      </c>
      <c r="B292" s="266" t="s">
        <v>348</v>
      </c>
      <c r="C292" s="297" t="s">
        <v>314</v>
      </c>
      <c r="D292" s="343" t="s">
        <v>258</v>
      </c>
      <c r="E292" s="344">
        <v>0</v>
      </c>
      <c r="F292" s="344">
        <f>SUM(G292:K292)</f>
        <v>8282</v>
      </c>
      <c r="G292" s="344">
        <v>0</v>
      </c>
      <c r="H292" s="344">
        <f>20+1078+20+684</f>
        <v>1802</v>
      </c>
      <c r="I292" s="344">
        <v>2160</v>
      </c>
      <c r="J292" s="344">
        <v>2160</v>
      </c>
      <c r="K292" s="344">
        <v>2160</v>
      </c>
      <c r="L292" s="345" t="s">
        <v>347</v>
      </c>
      <c r="M292" s="435" t="s">
        <v>560</v>
      </c>
    </row>
    <row r="293" spans="1:13" ht="171.75" customHeight="1" thickBot="1">
      <c r="A293" s="295" t="s">
        <v>201</v>
      </c>
      <c r="B293" s="346" t="s">
        <v>349</v>
      </c>
      <c r="C293" s="297" t="s">
        <v>314</v>
      </c>
      <c r="D293" s="343" t="s">
        <v>258</v>
      </c>
      <c r="E293" s="344">
        <v>0</v>
      </c>
      <c r="F293" s="344">
        <f>SUM(G293:K293)</f>
        <v>62790.100000000006</v>
      </c>
      <c r="G293" s="344">
        <v>0</v>
      </c>
      <c r="H293" s="344">
        <f>1980+3672+2296</f>
        <v>7948</v>
      </c>
      <c r="I293" s="344">
        <v>18280.7</v>
      </c>
      <c r="J293" s="344">
        <v>18280.7</v>
      </c>
      <c r="K293" s="344">
        <v>18280.7</v>
      </c>
      <c r="L293" s="345" t="s">
        <v>347</v>
      </c>
      <c r="M293" s="435" t="s">
        <v>529</v>
      </c>
    </row>
    <row r="294" spans="1:13" ht="130.5" customHeight="1" thickBot="1">
      <c r="A294" s="295" t="s">
        <v>202</v>
      </c>
      <c r="B294" s="346" t="s">
        <v>350</v>
      </c>
      <c r="C294" s="297" t="s">
        <v>314</v>
      </c>
      <c r="D294" s="343" t="s">
        <v>258</v>
      </c>
      <c r="E294" s="344">
        <v>0</v>
      </c>
      <c r="F294" s="344">
        <f>SUM(G294:K294)</f>
        <v>1300</v>
      </c>
      <c r="G294" s="344">
        <v>0</v>
      </c>
      <c r="H294" s="344">
        <v>250</v>
      </c>
      <c r="I294" s="344">
        <v>350</v>
      </c>
      <c r="J294" s="344">
        <v>350</v>
      </c>
      <c r="K294" s="344">
        <v>350</v>
      </c>
      <c r="L294" s="345" t="s">
        <v>347</v>
      </c>
      <c r="M294" s="435" t="s">
        <v>561</v>
      </c>
    </row>
    <row r="295" spans="1:13" ht="15" customHeight="1">
      <c r="A295" s="1501"/>
      <c r="B295" s="1487" t="s">
        <v>351</v>
      </c>
      <c r="C295" s="1487"/>
      <c r="D295" s="1629" t="s">
        <v>194</v>
      </c>
      <c r="E295" s="1447">
        <f>SUM(E297)</f>
        <v>0</v>
      </c>
      <c r="F295" s="1447">
        <f>SUM(G295:K296)</f>
        <v>72372.100000000006</v>
      </c>
      <c r="G295" s="1447">
        <f t="shared" ref="G295:K295" si="149">SUM(G297)</f>
        <v>0</v>
      </c>
      <c r="H295" s="1447">
        <f t="shared" si="149"/>
        <v>10000</v>
      </c>
      <c r="I295" s="1447">
        <f t="shared" si="149"/>
        <v>20790.7</v>
      </c>
      <c r="J295" s="1447">
        <f t="shared" si="149"/>
        <v>20790.7</v>
      </c>
      <c r="K295" s="1447">
        <f t="shared" si="149"/>
        <v>20790.7</v>
      </c>
      <c r="L295" s="1449"/>
      <c r="M295" s="1440"/>
    </row>
    <row r="296" spans="1:13">
      <c r="A296" s="1502"/>
      <c r="B296" s="1488"/>
      <c r="C296" s="1488"/>
      <c r="D296" s="1600"/>
      <c r="E296" s="1448"/>
      <c r="F296" s="1448"/>
      <c r="G296" s="1448"/>
      <c r="H296" s="1448"/>
      <c r="I296" s="1448"/>
      <c r="J296" s="1448"/>
      <c r="K296" s="1448"/>
      <c r="L296" s="1450"/>
      <c r="M296" s="1441"/>
    </row>
    <row r="297" spans="1:13" ht="93" thickBot="1">
      <c r="A297" s="1503"/>
      <c r="B297" s="1489"/>
      <c r="C297" s="1489"/>
      <c r="D297" s="244" t="s">
        <v>258</v>
      </c>
      <c r="E297" s="251">
        <f>SUM(E290)</f>
        <v>0</v>
      </c>
      <c r="F297" s="251">
        <f>SUM(G297:K297)</f>
        <v>72372.100000000006</v>
      </c>
      <c r="G297" s="251">
        <f t="shared" ref="G297:K297" si="150">SUM(G290)</f>
        <v>0</v>
      </c>
      <c r="H297" s="251">
        <f t="shared" si="150"/>
        <v>10000</v>
      </c>
      <c r="I297" s="251">
        <f t="shared" si="150"/>
        <v>20790.7</v>
      </c>
      <c r="J297" s="251">
        <f t="shared" si="150"/>
        <v>20790.7</v>
      </c>
      <c r="K297" s="251">
        <f t="shared" si="150"/>
        <v>20790.7</v>
      </c>
      <c r="L297" s="1451"/>
      <c r="M297" s="1442"/>
    </row>
    <row r="298" spans="1:13" ht="35.25" customHeight="1">
      <c r="A298" s="1475"/>
      <c r="B298" s="1495" t="s">
        <v>358</v>
      </c>
      <c r="C298" s="1496"/>
      <c r="D298" s="225" t="s">
        <v>194</v>
      </c>
      <c r="E298" s="347">
        <f>SUM(E299:E301)</f>
        <v>359346.29999999993</v>
      </c>
      <c r="F298" s="347">
        <f>SUM(G298:K298)</f>
        <v>2882546.1100000003</v>
      </c>
      <c r="G298" s="347">
        <f t="shared" ref="G298:K298" si="151">SUM(G299:G301)</f>
        <v>812058.40999999992</v>
      </c>
      <c r="H298" s="347">
        <f t="shared" si="151"/>
        <v>683755.7</v>
      </c>
      <c r="I298" s="347">
        <f t="shared" si="151"/>
        <v>463651.10000000003</v>
      </c>
      <c r="J298" s="347">
        <f t="shared" si="151"/>
        <v>461079.69999999995</v>
      </c>
      <c r="K298" s="347">
        <f t="shared" si="151"/>
        <v>462001.2</v>
      </c>
      <c r="L298" s="1292"/>
      <c r="M298" s="1393"/>
    </row>
    <row r="299" spans="1:13" ht="92.25" customHeight="1">
      <c r="A299" s="1476"/>
      <c r="B299" s="1497"/>
      <c r="C299" s="1498"/>
      <c r="D299" s="237" t="s">
        <v>293</v>
      </c>
      <c r="E299" s="233">
        <f>SUM(E93)</f>
        <v>0</v>
      </c>
      <c r="F299" s="233">
        <f>SUM(G299:K299)</f>
        <v>4676</v>
      </c>
      <c r="G299" s="233">
        <f>SUM(G93)</f>
        <v>4676</v>
      </c>
      <c r="H299" s="233">
        <f>SUM(H93)</f>
        <v>0</v>
      </c>
      <c r="I299" s="233">
        <f>SUM(I93)</f>
        <v>0</v>
      </c>
      <c r="J299" s="233">
        <f>SUM(J93)</f>
        <v>0</v>
      </c>
      <c r="K299" s="233">
        <f>SUM(K93)</f>
        <v>0</v>
      </c>
      <c r="L299" s="1119"/>
      <c r="M299" s="1404"/>
    </row>
    <row r="300" spans="1:13" ht="66">
      <c r="A300" s="1476"/>
      <c r="B300" s="1497"/>
      <c r="C300" s="1498"/>
      <c r="D300" s="199" t="s">
        <v>119</v>
      </c>
      <c r="E300" s="233">
        <f>SUM(E56+E94+E186+E213)</f>
        <v>17324.400000000001</v>
      </c>
      <c r="F300" s="233">
        <f>SUM(G300:K300)</f>
        <v>139437</v>
      </c>
      <c r="G300" s="233">
        <f>SUM(G56+G94+G186+G213)</f>
        <v>45259</v>
      </c>
      <c r="H300" s="233">
        <f>SUM(H56+H94+H186+H213)</f>
        <v>31907</v>
      </c>
      <c r="I300" s="233">
        <f>SUM(I56+I94+I186+I213)</f>
        <v>20757</v>
      </c>
      <c r="J300" s="233">
        <f>SUM(J56+J94+J186+J213)</f>
        <v>20757</v>
      </c>
      <c r="K300" s="233">
        <f>SUM(K56+K94+K186+K213)</f>
        <v>20757</v>
      </c>
      <c r="L300" s="1119"/>
      <c r="M300" s="1404"/>
    </row>
    <row r="301" spans="1:13" ht="93" thickBot="1">
      <c r="A301" s="1477"/>
      <c r="B301" s="1499"/>
      <c r="C301" s="1500"/>
      <c r="D301" s="244" t="s">
        <v>258</v>
      </c>
      <c r="E301" s="348">
        <f>SUM(E57+E95+E125+E136+E187+E199+E224+E234+E287+E297)</f>
        <v>342021.89999999991</v>
      </c>
      <c r="F301" s="348">
        <f>SUM(G301:K301)</f>
        <v>2738433.1100000003</v>
      </c>
      <c r="G301" s="348">
        <f>SUM(G57+G95+G125+G136+G187+G199+G224+G234+G287+G297)</f>
        <v>762123.40999999992</v>
      </c>
      <c r="H301" s="348">
        <f>SUM(H57+H95+H125+H136+H187+H199+H224+H234+H287+H297)</f>
        <v>651848.69999999995</v>
      </c>
      <c r="I301" s="348">
        <f>SUM(I57+I95+I125+I136+I154+I187+I199+I224+I234+I287+I297)</f>
        <v>442894.10000000003</v>
      </c>
      <c r="J301" s="348">
        <f>SUM(J57+J95+J125+J136+J154+J187+J199+J224+J234+J287+J297)</f>
        <v>440322.69999999995</v>
      </c>
      <c r="K301" s="348">
        <f>SUM(K57+K95+K125+K136+K154+K187+K199+K224+K234+K287+K297)</f>
        <v>441244.2</v>
      </c>
      <c r="L301" s="1293"/>
      <c r="M301" s="1394"/>
    </row>
    <row r="302" spans="1:13">
      <c r="A302" s="226"/>
      <c r="B302" s="227"/>
      <c r="C302" s="228"/>
      <c r="D302" s="229"/>
      <c r="E302" s="230"/>
      <c r="F302" s="230"/>
      <c r="G302" s="230"/>
      <c r="H302" s="230"/>
      <c r="I302" s="230"/>
      <c r="J302" s="230"/>
      <c r="K302" s="230"/>
      <c r="L302" s="231"/>
      <c r="M302" s="231"/>
    </row>
  </sheetData>
  <mergeCells count="590">
    <mergeCell ref="L102:L103"/>
    <mergeCell ref="B68:B71"/>
    <mergeCell ref="B83:B86"/>
    <mergeCell ref="C83:C86"/>
    <mergeCell ref="B92:C95"/>
    <mergeCell ref="A87:A91"/>
    <mergeCell ref="B76:B78"/>
    <mergeCell ref="C76:C78"/>
    <mergeCell ref="A76:A78"/>
    <mergeCell ref="E100:K101"/>
    <mergeCell ref="A79:A82"/>
    <mergeCell ref="A104:A105"/>
    <mergeCell ref="C102:C103"/>
    <mergeCell ref="E97:K98"/>
    <mergeCell ref="B100:B101"/>
    <mergeCell ref="A100:A101"/>
    <mergeCell ref="A102:A103"/>
    <mergeCell ref="E102:K103"/>
    <mergeCell ref="A83:A86"/>
    <mergeCell ref="B102:B103"/>
    <mergeCell ref="D102:D103"/>
    <mergeCell ref="B104:B105"/>
    <mergeCell ref="E104:K105"/>
    <mergeCell ref="D100:D101"/>
    <mergeCell ref="A92:A95"/>
    <mergeCell ref="B62:B63"/>
    <mergeCell ref="B72:B75"/>
    <mergeCell ref="C72:C75"/>
    <mergeCell ref="E99:K99"/>
    <mergeCell ref="C100:C101"/>
    <mergeCell ref="B87:B91"/>
    <mergeCell ref="C87:C91"/>
    <mergeCell ref="L97:L98"/>
    <mergeCell ref="L68:L71"/>
    <mergeCell ref="L72:L75"/>
    <mergeCell ref="L76:L78"/>
    <mergeCell ref="L87:L91"/>
    <mergeCell ref="L100:L101"/>
    <mergeCell ref="B79:B82"/>
    <mergeCell ref="L267:L268"/>
    <mergeCell ref="L248:L249"/>
    <mergeCell ref="L263:L264"/>
    <mergeCell ref="L253:L254"/>
    <mergeCell ref="L259:L260"/>
    <mergeCell ref="J134:J135"/>
    <mergeCell ref="F114:F115"/>
    <mergeCell ref="L123:L125"/>
    <mergeCell ref="E141:K141"/>
    <mergeCell ref="E142:K142"/>
    <mergeCell ref="J114:J115"/>
    <mergeCell ref="L149:L150"/>
    <mergeCell ref="A214:L214"/>
    <mergeCell ref="L204:L205"/>
    <mergeCell ref="A172:A173"/>
    <mergeCell ref="A188:L188"/>
    <mergeCell ref="L185:L187"/>
    <mergeCell ref="A189:A190"/>
    <mergeCell ref="A194:A195"/>
    <mergeCell ref="B194:B195"/>
    <mergeCell ref="E148:K148"/>
    <mergeCell ref="A127:A128"/>
    <mergeCell ref="L134:L136"/>
    <mergeCell ref="A134:A136"/>
    <mergeCell ref="A126:L126"/>
    <mergeCell ref="A114:A116"/>
    <mergeCell ref="E134:E135"/>
    <mergeCell ref="L114:L116"/>
    <mergeCell ref="L118:L120"/>
    <mergeCell ref="D134:D135"/>
    <mergeCell ref="E114:E115"/>
    <mergeCell ref="E118:E120"/>
    <mergeCell ref="F118:F120"/>
    <mergeCell ref="G118:G120"/>
    <mergeCell ref="B134:C136"/>
    <mergeCell ref="I134:I135"/>
    <mergeCell ref="B121:B122"/>
    <mergeCell ref="C121:C122"/>
    <mergeCell ref="H118:H120"/>
    <mergeCell ref="B118:B120"/>
    <mergeCell ref="A123:A125"/>
    <mergeCell ref="A121:A122"/>
    <mergeCell ref="B129:B130"/>
    <mergeCell ref="A129:A130"/>
    <mergeCell ref="I123:I124"/>
    <mergeCell ref="G114:G115"/>
    <mergeCell ref="K114:K115"/>
    <mergeCell ref="E123:E124"/>
    <mergeCell ref="L251:L252"/>
    <mergeCell ref="L257:L258"/>
    <mergeCell ref="A289:A290"/>
    <mergeCell ref="K295:K296"/>
    <mergeCell ref="L265:L266"/>
    <mergeCell ref="L261:L262"/>
    <mergeCell ref="L255:L256"/>
    <mergeCell ref="A272:A273"/>
    <mergeCell ref="A270:A271"/>
    <mergeCell ref="A281:A282"/>
    <mergeCell ref="A259:A260"/>
    <mergeCell ref="B259:B260"/>
    <mergeCell ref="A257:A258"/>
    <mergeCell ref="B257:B258"/>
    <mergeCell ref="A253:A254"/>
    <mergeCell ref="B253:B254"/>
    <mergeCell ref="A255:A256"/>
    <mergeCell ref="B255:B256"/>
    <mergeCell ref="B251:B252"/>
    <mergeCell ref="A251:A252"/>
    <mergeCell ref="B295:C297"/>
    <mergeCell ref="D295:D296"/>
    <mergeCell ref="L289:L290"/>
    <mergeCell ref="L270:L271"/>
    <mergeCell ref="E3:E4"/>
    <mergeCell ref="B3:B4"/>
    <mergeCell ref="E67:K67"/>
    <mergeCell ref="E65:K65"/>
    <mergeCell ref="B6:B7"/>
    <mergeCell ref="C6:C7"/>
    <mergeCell ref="F123:F124"/>
    <mergeCell ref="G123:G124"/>
    <mergeCell ref="K123:K124"/>
    <mergeCell ref="H123:H124"/>
    <mergeCell ref="I114:I115"/>
    <mergeCell ref="C118:C120"/>
    <mergeCell ref="B114:B116"/>
    <mergeCell ref="D123:D124"/>
    <mergeCell ref="C114:C115"/>
    <mergeCell ref="D118:D120"/>
    <mergeCell ref="B24:B25"/>
    <mergeCell ref="F3:F4"/>
    <mergeCell ref="A5:L5"/>
    <mergeCell ref="G3:K3"/>
    <mergeCell ref="L66:L67"/>
    <mergeCell ref="C66:C67"/>
    <mergeCell ref="A50:A51"/>
    <mergeCell ref="C112:C113"/>
    <mergeCell ref="B109:B110"/>
    <mergeCell ref="B107:B108"/>
    <mergeCell ref="L109:L110"/>
    <mergeCell ref="E109:K110"/>
    <mergeCell ref="A24:A25"/>
    <mergeCell ref="A37:A39"/>
    <mergeCell ref="A43:A45"/>
    <mergeCell ref="A112:A113"/>
    <mergeCell ref="A107:A108"/>
    <mergeCell ref="E107:K108"/>
    <mergeCell ref="D107:D108"/>
    <mergeCell ref="E64:K64"/>
    <mergeCell ref="L92:L95"/>
    <mergeCell ref="A64:A65"/>
    <mergeCell ref="A68:A71"/>
    <mergeCell ref="B97:B98"/>
    <mergeCell ref="C68:C71"/>
    <mergeCell ref="A97:A98"/>
    <mergeCell ref="A32:A33"/>
    <mergeCell ref="A62:A63"/>
    <mergeCell ref="B50:B51"/>
    <mergeCell ref="C62:C63"/>
    <mergeCell ref="L83:L86"/>
    <mergeCell ref="L64:L65"/>
    <mergeCell ref="B18:B19"/>
    <mergeCell ref="B32:B33"/>
    <mergeCell ref="C18:C19"/>
    <mergeCell ref="B26:B27"/>
    <mergeCell ref="A26:A27"/>
    <mergeCell ref="L18:L19"/>
    <mergeCell ref="E62:K62"/>
    <mergeCell ref="B12:B13"/>
    <mergeCell ref="L59:L60"/>
    <mergeCell ref="B43:B45"/>
    <mergeCell ref="J47:J48"/>
    <mergeCell ref="K47:K48"/>
    <mergeCell ref="L32:L33"/>
    <mergeCell ref="B37:B39"/>
    <mergeCell ref="L47:L48"/>
    <mergeCell ref="B40:B42"/>
    <mergeCell ref="A40:A42"/>
    <mergeCell ref="C40:C42"/>
    <mergeCell ref="L43:L45"/>
    <mergeCell ref="A47:A48"/>
    <mergeCell ref="E61:K61"/>
    <mergeCell ref="L62:L63"/>
    <mergeCell ref="D47:D48"/>
    <mergeCell ref="E63:K63"/>
    <mergeCell ref="E10:E11"/>
    <mergeCell ref="G10:G11"/>
    <mergeCell ref="AB137:AB143"/>
    <mergeCell ref="O144:O146"/>
    <mergeCell ref="P144:P146"/>
    <mergeCell ref="Q144:Q146"/>
    <mergeCell ref="AB131:AB132"/>
    <mergeCell ref="O133:O136"/>
    <mergeCell ref="P133:P136"/>
    <mergeCell ref="S133:S136"/>
    <mergeCell ref="T133:Z136"/>
    <mergeCell ref="AA133:AA136"/>
    <mergeCell ref="AB133:AB136"/>
    <mergeCell ref="O131:O132"/>
    <mergeCell ref="P131:P132"/>
    <mergeCell ref="Q131:Q132"/>
    <mergeCell ref="O137:O143"/>
    <mergeCell ref="P137:P143"/>
    <mergeCell ref="S137:S143"/>
    <mergeCell ref="F10:F11"/>
    <mergeCell ref="T137:Z143"/>
    <mergeCell ref="AA131:AA132"/>
    <mergeCell ref="S131:S132"/>
    <mergeCell ref="T131:Z132"/>
    <mergeCell ref="A1:L1"/>
    <mergeCell ref="A10:A11"/>
    <mergeCell ref="B10:B11"/>
    <mergeCell ref="L10:L11"/>
    <mergeCell ref="L3:L4"/>
    <mergeCell ref="A3:A4"/>
    <mergeCell ref="C3:C4"/>
    <mergeCell ref="D3:D4"/>
    <mergeCell ref="A58:L58"/>
    <mergeCell ref="B55:C57"/>
    <mergeCell ref="L55:L57"/>
    <mergeCell ref="A6:A7"/>
    <mergeCell ref="C47:C48"/>
    <mergeCell ref="C10:C11"/>
    <mergeCell ref="H10:H11"/>
    <mergeCell ref="I10:I11"/>
    <mergeCell ref="J10:J11"/>
    <mergeCell ref="K10:K11"/>
    <mergeCell ref="A18:A19"/>
    <mergeCell ref="A55:A57"/>
    <mergeCell ref="E47:E48"/>
    <mergeCell ref="F47:F48"/>
    <mergeCell ref="G47:G48"/>
    <mergeCell ref="H47:H48"/>
    <mergeCell ref="AA137:AA143"/>
    <mergeCell ref="Q137:Q143"/>
    <mergeCell ref="S144:S146"/>
    <mergeCell ref="T144:Z146"/>
    <mergeCell ref="AA144:AA146"/>
    <mergeCell ref="S177:S178"/>
    <mergeCell ref="AB155:AB157"/>
    <mergeCell ref="U155:U156"/>
    <mergeCell ref="W155:W156"/>
    <mergeCell ref="V155:V156"/>
    <mergeCell ref="T155:T156"/>
    <mergeCell ref="S159:S176"/>
    <mergeCell ref="AB144:AB146"/>
    <mergeCell ref="AB179:AB181"/>
    <mergeCell ref="T152:Z152"/>
    <mergeCell ref="T150:Z150"/>
    <mergeCell ref="Z155:Z156"/>
    <mergeCell ref="X155:X156"/>
    <mergeCell ref="Y155:Y156"/>
    <mergeCell ref="AB177:AB178"/>
    <mergeCell ref="AA177:AA178"/>
    <mergeCell ref="T177:Z178"/>
    <mergeCell ref="AA159:AA176"/>
    <mergeCell ref="AB159:AB176"/>
    <mergeCell ref="T159:Z176"/>
    <mergeCell ref="O179:O181"/>
    <mergeCell ref="P179:Q181"/>
    <mergeCell ref="AA179:AA181"/>
    <mergeCell ref="U179:U180"/>
    <mergeCell ref="X179:X180"/>
    <mergeCell ref="V179:V180"/>
    <mergeCell ref="S179:S181"/>
    <mergeCell ref="Z179:Z180"/>
    <mergeCell ref="Y179:Y180"/>
    <mergeCell ref="T179:T180"/>
    <mergeCell ref="R179:R180"/>
    <mergeCell ref="O159:O176"/>
    <mergeCell ref="P159:P176"/>
    <mergeCell ref="Q159:Q176"/>
    <mergeCell ref="O155:O157"/>
    <mergeCell ref="P155:P157"/>
    <mergeCell ref="S155:S157"/>
    <mergeCell ref="AA155:AA157"/>
    <mergeCell ref="E182:K182"/>
    <mergeCell ref="A180:A181"/>
    <mergeCell ref="W179:W180"/>
    <mergeCell ref="P177:P178"/>
    <mergeCell ref="Q177:Q178"/>
    <mergeCell ref="O177:O178"/>
    <mergeCell ref="L176:L177"/>
    <mergeCell ref="L178:L179"/>
    <mergeCell ref="B176:B177"/>
    <mergeCell ref="A178:A179"/>
    <mergeCell ref="A157:A159"/>
    <mergeCell ref="C166:C168"/>
    <mergeCell ref="A166:A168"/>
    <mergeCell ref="B178:B179"/>
    <mergeCell ref="B180:B181"/>
    <mergeCell ref="A176:A177"/>
    <mergeCell ref="A163:A165"/>
    <mergeCell ref="N197:N198"/>
    <mergeCell ref="L208:L209"/>
    <mergeCell ref="A210:A211"/>
    <mergeCell ref="B210:B211"/>
    <mergeCell ref="L210:L211"/>
    <mergeCell ref="N200:N201"/>
    <mergeCell ref="A208:A209"/>
    <mergeCell ref="B208:B209"/>
    <mergeCell ref="N202:N204"/>
    <mergeCell ref="E204:K205"/>
    <mergeCell ref="N207:N209"/>
    <mergeCell ref="B201:B202"/>
    <mergeCell ref="N205:N206"/>
    <mergeCell ref="A198:C199"/>
    <mergeCell ref="A196:A197"/>
    <mergeCell ref="A206:A207"/>
    <mergeCell ref="B206:B207"/>
    <mergeCell ref="B196:B197"/>
    <mergeCell ref="M204:M205"/>
    <mergeCell ref="M206:M207"/>
    <mergeCell ref="M208:M209"/>
    <mergeCell ref="M210:M211"/>
    <mergeCell ref="A200:L200"/>
    <mergeCell ref="A204:A205"/>
    <mergeCell ref="A143:A144"/>
    <mergeCell ref="A145:A146"/>
    <mergeCell ref="B145:B146"/>
    <mergeCell ref="E145:K146"/>
    <mergeCell ref="E147:K147"/>
    <mergeCell ref="A149:A150"/>
    <mergeCell ref="B149:B150"/>
    <mergeCell ref="B163:B165"/>
    <mergeCell ref="B172:B173"/>
    <mergeCell ref="C172:C173"/>
    <mergeCell ref="E144:K144"/>
    <mergeCell ref="C149:C150"/>
    <mergeCell ref="E149:K150"/>
    <mergeCell ref="E151:K151"/>
    <mergeCell ref="A152:A153"/>
    <mergeCell ref="C169:C171"/>
    <mergeCell ref="A156:L156"/>
    <mergeCell ref="A160:A162"/>
    <mergeCell ref="C163:C165"/>
    <mergeCell ref="B169:B171"/>
    <mergeCell ref="B166:B168"/>
    <mergeCell ref="C174:C175"/>
    <mergeCell ref="B174:B175"/>
    <mergeCell ref="B215:B216"/>
    <mergeCell ref="B233:C234"/>
    <mergeCell ref="A239:A240"/>
    <mergeCell ref="B241:B242"/>
    <mergeCell ref="A226:A227"/>
    <mergeCell ref="B226:B227"/>
    <mergeCell ref="A183:A184"/>
    <mergeCell ref="B185:C187"/>
    <mergeCell ref="B183:B184"/>
    <mergeCell ref="A185:A187"/>
    <mergeCell ref="B189:B190"/>
    <mergeCell ref="B192:B193"/>
    <mergeCell ref="A192:A193"/>
    <mergeCell ref="A221:A222"/>
    <mergeCell ref="A223:A224"/>
    <mergeCell ref="B223:C224"/>
    <mergeCell ref="A267:A268"/>
    <mergeCell ref="B267:B268"/>
    <mergeCell ref="A263:A264"/>
    <mergeCell ref="A241:A242"/>
    <mergeCell ref="B265:B266"/>
    <mergeCell ref="B263:B264"/>
    <mergeCell ref="A265:A266"/>
    <mergeCell ref="B261:B262"/>
    <mergeCell ref="A261:A262"/>
    <mergeCell ref="A248:A249"/>
    <mergeCell ref="B248:B249"/>
    <mergeCell ref="A246:A247"/>
    <mergeCell ref="B246:B247"/>
    <mergeCell ref="A244:A245"/>
    <mergeCell ref="L221:L222"/>
    <mergeCell ref="L201:L202"/>
    <mergeCell ref="L239:L240"/>
    <mergeCell ref="A233:A234"/>
    <mergeCell ref="B212:C213"/>
    <mergeCell ref="A212:A213"/>
    <mergeCell ref="A201:A202"/>
    <mergeCell ref="L230:L231"/>
    <mergeCell ref="B239:B240"/>
    <mergeCell ref="L236:L237"/>
    <mergeCell ref="A235:L235"/>
    <mergeCell ref="A230:A231"/>
    <mergeCell ref="A236:A237"/>
    <mergeCell ref="B236:B237"/>
    <mergeCell ref="E206:K207"/>
    <mergeCell ref="A215:A216"/>
    <mergeCell ref="A219:A220"/>
    <mergeCell ref="B230:B231"/>
    <mergeCell ref="B219:B220"/>
    <mergeCell ref="E111:K111"/>
    <mergeCell ref="D114:D115"/>
    <mergeCell ref="I118:I120"/>
    <mergeCell ref="J118:J120"/>
    <mergeCell ref="K118:K120"/>
    <mergeCell ref="D112:D113"/>
    <mergeCell ref="A109:A110"/>
    <mergeCell ref="I47:I48"/>
    <mergeCell ref="B47:B48"/>
    <mergeCell ref="E106:K106"/>
    <mergeCell ref="C59:C60"/>
    <mergeCell ref="A59:A60"/>
    <mergeCell ref="E59:K59"/>
    <mergeCell ref="E66:K66"/>
    <mergeCell ref="C79:C82"/>
    <mergeCell ref="E60:K60"/>
    <mergeCell ref="B59:B60"/>
    <mergeCell ref="C107:C108"/>
    <mergeCell ref="B66:B67"/>
    <mergeCell ref="A96:L96"/>
    <mergeCell ref="A72:A75"/>
    <mergeCell ref="L107:L108"/>
    <mergeCell ref="L79:L82"/>
    <mergeCell ref="B112:B113"/>
    <mergeCell ref="A66:A67"/>
    <mergeCell ref="B64:B65"/>
    <mergeCell ref="C64:C65"/>
    <mergeCell ref="B272:B273"/>
    <mergeCell ref="B270:B271"/>
    <mergeCell ref="L154:L155"/>
    <mergeCell ref="L121:L122"/>
    <mergeCell ref="L127:L128"/>
    <mergeCell ref="B244:B245"/>
    <mergeCell ref="L174:L175"/>
    <mergeCell ref="L180:L181"/>
    <mergeCell ref="L183:L184"/>
    <mergeCell ref="B154:C155"/>
    <mergeCell ref="B127:B128"/>
    <mergeCell ref="C160:C162"/>
    <mergeCell ref="B160:B162"/>
    <mergeCell ref="B221:B222"/>
    <mergeCell ref="B204:B205"/>
    <mergeCell ref="H134:H135"/>
    <mergeCell ref="F134:F135"/>
    <mergeCell ref="E143:K143"/>
    <mergeCell ref="B152:B153"/>
    <mergeCell ref="A225:L225"/>
    <mergeCell ref="H114:H115"/>
    <mergeCell ref="B123:C125"/>
    <mergeCell ref="M55:M57"/>
    <mergeCell ref="M59:M60"/>
    <mergeCell ref="A298:A301"/>
    <mergeCell ref="L298:L301"/>
    <mergeCell ref="A274:A275"/>
    <mergeCell ref="B274:B275"/>
    <mergeCell ref="B281:B282"/>
    <mergeCell ref="A288:L288"/>
    <mergeCell ref="L281:L282"/>
    <mergeCell ref="B298:C301"/>
    <mergeCell ref="A295:A297"/>
    <mergeCell ref="B289:B290"/>
    <mergeCell ref="A286:A287"/>
    <mergeCell ref="A277:A278"/>
    <mergeCell ref="B277:B278"/>
    <mergeCell ref="B286:C287"/>
    <mergeCell ref="E295:E296"/>
    <mergeCell ref="F295:F296"/>
    <mergeCell ref="L274:L275"/>
    <mergeCell ref="G295:G296"/>
    <mergeCell ref="H295:H296"/>
    <mergeCell ref="I295:I296"/>
    <mergeCell ref="L104:L105"/>
    <mergeCell ref="M107:M108"/>
    <mergeCell ref="M109:M110"/>
    <mergeCell ref="M112:M113"/>
    <mergeCell ref="M114:M116"/>
    <mergeCell ref="M176:M177"/>
    <mergeCell ref="M178:M179"/>
    <mergeCell ref="M185:M187"/>
    <mergeCell ref="M189:M190"/>
    <mergeCell ref="L112:L113"/>
    <mergeCell ref="L152:L153"/>
    <mergeCell ref="M152:M153"/>
    <mergeCell ref="A137:L137"/>
    <mergeCell ref="K134:K135"/>
    <mergeCell ref="G134:G135"/>
    <mergeCell ref="A118:A120"/>
    <mergeCell ref="A154:A155"/>
    <mergeCell ref="A169:A171"/>
    <mergeCell ref="A174:A175"/>
    <mergeCell ref="E152:K153"/>
    <mergeCell ref="C157:C159"/>
    <mergeCell ref="B157:B159"/>
    <mergeCell ref="E112:K113"/>
    <mergeCell ref="J123:J124"/>
    <mergeCell ref="D121:D122"/>
    <mergeCell ref="M68:M71"/>
    <mergeCell ref="M72:M75"/>
    <mergeCell ref="M76:M78"/>
    <mergeCell ref="M79:M82"/>
    <mergeCell ref="M92:M95"/>
    <mergeCell ref="M97:M98"/>
    <mergeCell ref="M100:M101"/>
    <mergeCell ref="M102:M103"/>
    <mergeCell ref="M104:M105"/>
    <mergeCell ref="M83:M86"/>
    <mergeCell ref="M87:M91"/>
    <mergeCell ref="J295:J296"/>
    <mergeCell ref="L295:L297"/>
    <mergeCell ref="M196:M197"/>
    <mergeCell ref="M201:M202"/>
    <mergeCell ref="M118:M120"/>
    <mergeCell ref="M121:M122"/>
    <mergeCell ref="M289:M290"/>
    <mergeCell ref="M295:M297"/>
    <mergeCell ref="M192:M193"/>
    <mergeCell ref="M194:M195"/>
    <mergeCell ref="M174:M175"/>
    <mergeCell ref="M180:M181"/>
    <mergeCell ref="M183:M184"/>
    <mergeCell ref="L272:L273"/>
    <mergeCell ref="E121:K122"/>
    <mergeCell ref="L226:L227"/>
    <mergeCell ref="L192:L193"/>
    <mergeCell ref="L194:L195"/>
    <mergeCell ref="L241:L242"/>
    <mergeCell ref="L244:L245"/>
    <mergeCell ref="L189:L190"/>
    <mergeCell ref="L277:L278"/>
    <mergeCell ref="L196:L197"/>
    <mergeCell ref="L206:L207"/>
    <mergeCell ref="M267:M268"/>
    <mergeCell ref="M270:M271"/>
    <mergeCell ref="M221:M222"/>
    <mergeCell ref="M226:M227"/>
    <mergeCell ref="M230:M231"/>
    <mergeCell ref="M236:M237"/>
    <mergeCell ref="M272:M273"/>
    <mergeCell ref="M62:M63"/>
    <mergeCell ref="M64:M65"/>
    <mergeCell ref="M66:M67"/>
    <mergeCell ref="M154:M155"/>
    <mergeCell ref="M263:M264"/>
    <mergeCell ref="M265:M266"/>
    <mergeCell ref="M241:M242"/>
    <mergeCell ref="M244:M245"/>
    <mergeCell ref="M248:M249"/>
    <mergeCell ref="M123:M125"/>
    <mergeCell ref="M127:M128"/>
    <mergeCell ref="M134:M136"/>
    <mergeCell ref="M145:M146"/>
    <mergeCell ref="M149:M150"/>
    <mergeCell ref="M253:M254"/>
    <mergeCell ref="M257:M258"/>
    <mergeCell ref="M255:M256"/>
    <mergeCell ref="M298:M301"/>
    <mergeCell ref="L157:L159"/>
    <mergeCell ref="M157:M159"/>
    <mergeCell ref="L160:L162"/>
    <mergeCell ref="M160:M162"/>
    <mergeCell ref="L163:L165"/>
    <mergeCell ref="M163:M165"/>
    <mergeCell ref="L166:L168"/>
    <mergeCell ref="M166:M168"/>
    <mergeCell ref="L169:L171"/>
    <mergeCell ref="M169:M171"/>
    <mergeCell ref="L172:L173"/>
    <mergeCell ref="M172:M173"/>
    <mergeCell ref="L198:L199"/>
    <mergeCell ref="M198:M199"/>
    <mergeCell ref="L223:L224"/>
    <mergeCell ref="M223:M224"/>
    <mergeCell ref="M239:M240"/>
    <mergeCell ref="M251:M252"/>
    <mergeCell ref="M281:M282"/>
    <mergeCell ref="M274:M275"/>
    <mergeCell ref="M277:M278"/>
    <mergeCell ref="M259:M260"/>
    <mergeCell ref="M261:M262"/>
    <mergeCell ref="M32:M33"/>
    <mergeCell ref="A2:M2"/>
    <mergeCell ref="M3:M4"/>
    <mergeCell ref="L6:L7"/>
    <mergeCell ref="M6:M7"/>
    <mergeCell ref="L8:L9"/>
    <mergeCell ref="M8:M9"/>
    <mergeCell ref="L50:L51"/>
    <mergeCell ref="M50:M51"/>
    <mergeCell ref="M10:M11"/>
    <mergeCell ref="M12:M13"/>
    <mergeCell ref="M18:M19"/>
    <mergeCell ref="M26:M27"/>
    <mergeCell ref="M40:M42"/>
    <mergeCell ref="M43:M45"/>
    <mergeCell ref="M47:M48"/>
    <mergeCell ref="C12:C13"/>
    <mergeCell ref="L26:L27"/>
    <mergeCell ref="L12:L13"/>
    <mergeCell ref="A8:A9"/>
    <mergeCell ref="B8:B9"/>
    <mergeCell ref="C8:C9"/>
    <mergeCell ref="A12:A13"/>
    <mergeCell ref="D10:D11"/>
  </mergeCells>
  <phoneticPr fontId="0" type="noConversion"/>
  <printOptions horizontalCentered="1"/>
  <pageMargins left="0.39370078740157483" right="0.19685039370078741" top="0.39370078740157483" bottom="0" header="0.11811023622047245" footer="0.11811023622047245"/>
  <pageSetup paperSize="9" scale="63" fitToHeight="0" orientation="portrait" r:id="rId1"/>
  <rowBreaks count="10" manualBreakCount="10">
    <brk id="14" max="12" man="1"/>
    <brk id="22" max="12" man="1"/>
    <brk id="29" max="12" man="1"/>
    <brk id="125" max="12" man="1"/>
    <brk id="239" max="12" man="1"/>
    <brk id="249" max="12" man="1"/>
    <brk id="260" max="12" man="1"/>
    <brk id="272" max="12" man="1"/>
    <brk id="282" max="12" man="1"/>
    <brk id="293" max="12" man="1"/>
  </rowBreaks>
</worksheet>
</file>

<file path=xl/worksheets/sheet6.xml><?xml version="1.0" encoding="utf-8"?>
<worksheet xmlns="http://schemas.openxmlformats.org/spreadsheetml/2006/main" xmlns:r="http://schemas.openxmlformats.org/officeDocument/2006/relationships">
  <dimension ref="A1:H54"/>
  <sheetViews>
    <sheetView topLeftCell="A40" workbookViewId="0">
      <selection activeCell="C37" sqref="C37"/>
    </sheetView>
  </sheetViews>
  <sheetFormatPr defaultRowHeight="14.4"/>
  <cols>
    <col min="1" max="1" width="4.88671875" customWidth="1"/>
    <col min="2" max="2" width="30.6640625" customWidth="1"/>
    <col min="3" max="3" width="23.6640625" customWidth="1"/>
    <col min="4" max="4" width="13.44140625" customWidth="1"/>
    <col min="5" max="5" width="13.109375" customWidth="1"/>
    <col min="6" max="6" width="12.109375" customWidth="1"/>
    <col min="7" max="7" width="14.44140625" customWidth="1"/>
    <col min="8" max="8" width="30.109375" customWidth="1"/>
  </cols>
  <sheetData>
    <row r="1" spans="1:8" ht="48.75" customHeight="1">
      <c r="A1" s="405"/>
      <c r="B1" s="1677" t="s">
        <v>795</v>
      </c>
      <c r="C1" s="1677"/>
      <c r="D1" s="1677"/>
      <c r="E1" s="1677"/>
      <c r="F1" s="1677"/>
      <c r="G1" s="1677"/>
      <c r="H1" s="1677"/>
    </row>
    <row r="2" spans="1:8" ht="66.75" customHeight="1">
      <c r="A2" s="1678" t="s">
        <v>617</v>
      </c>
      <c r="B2" s="1678"/>
      <c r="C2" s="1678"/>
      <c r="D2" s="1678"/>
      <c r="E2" s="1678"/>
      <c r="F2" s="1678"/>
      <c r="G2" s="1678"/>
      <c r="H2" s="1678"/>
    </row>
    <row r="3" spans="1:8" ht="15.6">
      <c r="A3" s="405"/>
      <c r="B3" s="405"/>
      <c r="C3" s="405"/>
      <c r="D3" s="405"/>
      <c r="E3" s="405"/>
      <c r="F3" s="405"/>
      <c r="G3" s="405"/>
      <c r="H3" s="405"/>
    </row>
    <row r="4" spans="1:8" ht="15.6">
      <c r="A4" s="1672" t="s">
        <v>491</v>
      </c>
      <c r="B4" s="1672" t="s">
        <v>492</v>
      </c>
      <c r="C4" s="1672" t="s">
        <v>493</v>
      </c>
      <c r="D4" s="1674" t="s">
        <v>494</v>
      </c>
      <c r="E4" s="1674"/>
      <c r="F4" s="1674"/>
      <c r="G4" s="1674"/>
      <c r="H4" s="1675" t="s">
        <v>495</v>
      </c>
    </row>
    <row r="5" spans="1:8" ht="87" customHeight="1">
      <c r="A5" s="1673"/>
      <c r="B5" s="1673"/>
      <c r="C5" s="1673"/>
      <c r="D5" s="406" t="s">
        <v>496</v>
      </c>
      <c r="E5" s="407" t="s">
        <v>497</v>
      </c>
      <c r="F5" s="407" t="s">
        <v>498</v>
      </c>
      <c r="G5" s="407" t="s">
        <v>499</v>
      </c>
      <c r="H5" s="1676"/>
    </row>
    <row r="6" spans="1:8" ht="14.25" customHeight="1">
      <c r="A6" s="408">
        <v>1</v>
      </c>
      <c r="B6" s="408">
        <v>2</v>
      </c>
      <c r="C6" s="408">
        <v>3</v>
      </c>
      <c r="D6" s="408">
        <v>4</v>
      </c>
      <c r="E6" s="409">
        <v>5</v>
      </c>
      <c r="F6" s="409">
        <v>6</v>
      </c>
      <c r="G6" s="409">
        <v>7</v>
      </c>
      <c r="H6" s="409">
        <v>8</v>
      </c>
    </row>
    <row r="7" spans="1:8" ht="36" customHeight="1">
      <c r="A7" s="1679" t="s">
        <v>615</v>
      </c>
      <c r="B7" s="1680"/>
      <c r="C7" s="1680"/>
      <c r="D7" s="1680"/>
      <c r="E7" s="1680"/>
      <c r="F7" s="1680"/>
      <c r="G7" s="1680"/>
      <c r="H7" s="1681"/>
    </row>
    <row r="8" spans="1:8" ht="126" customHeight="1">
      <c r="A8" s="408"/>
      <c r="B8" s="497" t="s">
        <v>592</v>
      </c>
      <c r="C8" s="131" t="s">
        <v>593</v>
      </c>
      <c r="D8" s="495">
        <v>1494.6</v>
      </c>
      <c r="E8" s="495">
        <v>1494.6</v>
      </c>
      <c r="F8" s="495">
        <v>1494.6</v>
      </c>
      <c r="G8" s="495">
        <v>1494.6</v>
      </c>
      <c r="H8" s="496">
        <v>1</v>
      </c>
    </row>
    <row r="9" spans="1:8" ht="137.25" customHeight="1">
      <c r="A9" s="408"/>
      <c r="B9" s="497" t="s">
        <v>594</v>
      </c>
      <c r="C9" s="131" t="s">
        <v>595</v>
      </c>
      <c r="D9" s="495">
        <v>2834.4</v>
      </c>
      <c r="E9" s="495">
        <v>2834.4</v>
      </c>
      <c r="F9" s="495">
        <v>2834.4</v>
      </c>
      <c r="G9" s="495">
        <v>2834.4</v>
      </c>
      <c r="H9" s="496">
        <v>1</v>
      </c>
    </row>
    <row r="10" spans="1:8" ht="27.75" customHeight="1">
      <c r="A10" s="1679" t="s">
        <v>614</v>
      </c>
      <c r="B10" s="1680"/>
      <c r="C10" s="1680"/>
      <c r="D10" s="1680"/>
      <c r="E10" s="1680"/>
      <c r="F10" s="1680"/>
      <c r="G10" s="1680"/>
      <c r="H10" s="1681"/>
    </row>
    <row r="11" spans="1:8" ht="191.25" customHeight="1">
      <c r="A11" s="408"/>
      <c r="B11" s="497" t="s">
        <v>594</v>
      </c>
      <c r="C11" s="131" t="s">
        <v>596</v>
      </c>
      <c r="D11" s="495">
        <v>112.5</v>
      </c>
      <c r="E11" s="495">
        <v>112.5</v>
      </c>
      <c r="F11" s="495">
        <v>112.5</v>
      </c>
      <c r="G11" s="495">
        <v>112.5</v>
      </c>
      <c r="H11" s="496">
        <v>1</v>
      </c>
    </row>
    <row r="12" spans="1:8" ht="15.6">
      <c r="A12" s="1682" t="s">
        <v>613</v>
      </c>
      <c r="B12" s="1682"/>
      <c r="C12" s="1682"/>
      <c r="D12" s="1682"/>
      <c r="E12" s="1682"/>
      <c r="F12" s="1682"/>
      <c r="G12" s="1682"/>
      <c r="H12" s="1682"/>
    </row>
    <row r="13" spans="1:8" ht="151.80000000000001">
      <c r="A13" s="408"/>
      <c r="B13" s="497" t="s">
        <v>594</v>
      </c>
      <c r="C13" s="131" t="s">
        <v>596</v>
      </c>
      <c r="D13" s="495">
        <v>130</v>
      </c>
      <c r="E13" s="495">
        <v>130</v>
      </c>
      <c r="F13" s="495">
        <v>130</v>
      </c>
      <c r="G13" s="495">
        <v>130</v>
      </c>
      <c r="H13" s="496">
        <v>1</v>
      </c>
    </row>
    <row r="14" spans="1:8" ht="33.75" customHeight="1">
      <c r="A14" s="1682" t="s">
        <v>612</v>
      </c>
      <c r="B14" s="1682"/>
      <c r="C14" s="1682"/>
      <c r="D14" s="1682"/>
      <c r="E14" s="1682"/>
      <c r="F14" s="1682"/>
      <c r="G14" s="1682"/>
      <c r="H14" s="1682"/>
    </row>
    <row r="15" spans="1:8" ht="151.80000000000001">
      <c r="A15" s="408"/>
      <c r="B15" s="497" t="s">
        <v>594</v>
      </c>
      <c r="C15" s="131" t="s">
        <v>596</v>
      </c>
      <c r="D15" s="495">
        <v>412.5</v>
      </c>
      <c r="E15" s="495">
        <v>412.5</v>
      </c>
      <c r="F15" s="495">
        <v>412.5</v>
      </c>
      <c r="G15" s="495">
        <v>412.5</v>
      </c>
      <c r="H15" s="496">
        <v>1</v>
      </c>
    </row>
    <row r="16" spans="1:8" ht="38.25" customHeight="1">
      <c r="A16" s="1683" t="s">
        <v>611</v>
      </c>
      <c r="B16" s="1683"/>
      <c r="C16" s="1683"/>
      <c r="D16" s="1683"/>
      <c r="E16" s="1683"/>
      <c r="F16" s="1683"/>
      <c r="G16" s="1683"/>
      <c r="H16" s="1683"/>
    </row>
    <row r="17" spans="1:8" ht="189" customHeight="1">
      <c r="A17" s="408"/>
      <c r="B17" s="497" t="s">
        <v>594</v>
      </c>
      <c r="C17" s="131" t="s">
        <v>596</v>
      </c>
      <c r="D17" s="495">
        <v>245</v>
      </c>
      <c r="E17" s="495">
        <v>245</v>
      </c>
      <c r="F17" s="495">
        <v>245</v>
      </c>
      <c r="G17" s="495">
        <v>245</v>
      </c>
      <c r="H17" s="496">
        <v>1</v>
      </c>
    </row>
    <row r="18" spans="1:8" ht="67.5" customHeight="1">
      <c r="A18" s="1684" t="s">
        <v>600</v>
      </c>
      <c r="B18" s="1685"/>
      <c r="C18" s="1685"/>
      <c r="D18" s="1685"/>
      <c r="E18" s="1685"/>
      <c r="F18" s="1685"/>
      <c r="G18" s="1685"/>
      <c r="H18" s="1685"/>
    </row>
    <row r="19" spans="1:8" ht="21" customHeight="1">
      <c r="A19" s="1672" t="s">
        <v>491</v>
      </c>
      <c r="B19" s="1672" t="s">
        <v>492</v>
      </c>
      <c r="C19" s="1672" t="s">
        <v>493</v>
      </c>
      <c r="D19" s="1674" t="s">
        <v>494</v>
      </c>
      <c r="E19" s="1674"/>
      <c r="F19" s="1674"/>
      <c r="G19" s="1674"/>
      <c r="H19" s="1675" t="s">
        <v>495</v>
      </c>
    </row>
    <row r="20" spans="1:8" ht="73.5" customHeight="1">
      <c r="A20" s="1673"/>
      <c r="B20" s="1673"/>
      <c r="C20" s="1673"/>
      <c r="D20" s="406" t="s">
        <v>496</v>
      </c>
      <c r="E20" s="407" t="s">
        <v>497</v>
      </c>
      <c r="F20" s="407" t="s">
        <v>498</v>
      </c>
      <c r="G20" s="407" t="s">
        <v>499</v>
      </c>
      <c r="H20" s="1676"/>
    </row>
    <row r="21" spans="1:8" ht="13.5" customHeight="1">
      <c r="A21" s="408">
        <v>1</v>
      </c>
      <c r="B21" s="408">
        <v>2</v>
      </c>
      <c r="C21" s="408">
        <v>3</v>
      </c>
      <c r="D21" s="408">
        <v>4</v>
      </c>
      <c r="E21" s="409">
        <v>5</v>
      </c>
      <c r="F21" s="409">
        <v>6</v>
      </c>
      <c r="G21" s="409">
        <v>7</v>
      </c>
      <c r="H21" s="409">
        <v>8</v>
      </c>
    </row>
    <row r="22" spans="1:8" ht="26.25" customHeight="1">
      <c r="A22" s="1679" t="s">
        <v>601</v>
      </c>
      <c r="B22" s="1686"/>
      <c r="C22" s="1686"/>
      <c r="D22" s="1686"/>
      <c r="E22" s="1686"/>
      <c r="F22" s="1686"/>
      <c r="G22" s="1686"/>
      <c r="H22" s="1687"/>
    </row>
    <row r="23" spans="1:8" ht="101.25" customHeight="1">
      <c r="A23" s="408"/>
      <c r="B23" s="499" t="s">
        <v>602</v>
      </c>
      <c r="C23" s="408"/>
      <c r="D23" s="408"/>
      <c r="E23" s="409"/>
      <c r="F23" s="409"/>
      <c r="G23" s="409"/>
      <c r="H23" s="409"/>
    </row>
    <row r="24" spans="1:8" ht="99.75" customHeight="1">
      <c r="A24" s="408"/>
      <c r="B24" s="501" t="s">
        <v>603</v>
      </c>
      <c r="C24" s="408"/>
      <c r="D24" s="408"/>
      <c r="E24" s="409"/>
      <c r="F24" s="409"/>
      <c r="G24" s="409"/>
      <c r="H24" s="408"/>
    </row>
    <row r="25" spans="1:8" ht="35.25" customHeight="1">
      <c r="A25" s="1688" t="s">
        <v>604</v>
      </c>
      <c r="B25" s="1688"/>
      <c r="C25" s="1688"/>
      <c r="D25" s="1688"/>
      <c r="E25" s="1688"/>
      <c r="F25" s="1688"/>
      <c r="G25" s="1688"/>
      <c r="H25" s="1688"/>
    </row>
    <row r="26" spans="1:8" ht="290.25" customHeight="1">
      <c r="A26" s="500"/>
      <c r="B26" s="499" t="s">
        <v>606</v>
      </c>
      <c r="C26" s="500"/>
      <c r="D26" s="495">
        <v>312.5</v>
      </c>
      <c r="E26" s="495">
        <v>312.5</v>
      </c>
      <c r="F26" s="495">
        <v>312.5</v>
      </c>
      <c r="G26" s="495">
        <v>312.5</v>
      </c>
      <c r="H26" s="500"/>
    </row>
    <row r="27" spans="1:8" ht="306" customHeight="1">
      <c r="A27" s="408"/>
      <c r="B27" s="502" t="s">
        <v>607</v>
      </c>
      <c r="C27" s="408"/>
      <c r="D27" s="495">
        <v>3517.4</v>
      </c>
      <c r="E27" s="498">
        <v>3517.4</v>
      </c>
      <c r="F27" s="498">
        <v>3517.4</v>
      </c>
      <c r="G27" s="498">
        <v>3517.4</v>
      </c>
      <c r="H27" s="409"/>
    </row>
    <row r="28" spans="1:8" ht="96" customHeight="1">
      <c r="A28" s="408"/>
      <c r="B28" s="499" t="s">
        <v>610</v>
      </c>
      <c r="C28" s="408"/>
      <c r="D28" s="495">
        <v>0</v>
      </c>
      <c r="E28" s="498">
        <v>0</v>
      </c>
      <c r="F28" s="498">
        <v>0</v>
      </c>
      <c r="G28" s="498">
        <v>0</v>
      </c>
      <c r="H28" s="409"/>
    </row>
    <row r="29" spans="1:8" ht="56.25" customHeight="1">
      <c r="A29" s="408"/>
      <c r="B29" s="499" t="s">
        <v>609</v>
      </c>
      <c r="C29" s="408"/>
      <c r="D29" s="495">
        <v>187.5</v>
      </c>
      <c r="E29" s="498">
        <v>187.5</v>
      </c>
      <c r="F29" s="498">
        <v>187.5</v>
      </c>
      <c r="G29" s="498">
        <v>187.5</v>
      </c>
      <c r="H29" s="409"/>
    </row>
    <row r="30" spans="1:8" ht="43.5" customHeight="1">
      <c r="A30" s="1689" t="s">
        <v>605</v>
      </c>
      <c r="B30" s="1689"/>
      <c r="C30" s="1689"/>
      <c r="D30" s="1689"/>
      <c r="E30" s="1689"/>
      <c r="F30" s="1689"/>
      <c r="G30" s="1689"/>
      <c r="H30" s="1689"/>
    </row>
    <row r="31" spans="1:8" ht="50.25" customHeight="1">
      <c r="A31" s="23"/>
      <c r="B31" s="503" t="s">
        <v>608</v>
      </c>
      <c r="C31" s="23"/>
      <c r="D31" s="1690" t="s">
        <v>175</v>
      </c>
      <c r="E31" s="1691"/>
      <c r="F31" s="1691"/>
      <c r="G31" s="961"/>
      <c r="H31" s="23"/>
    </row>
    <row r="32" spans="1:8" ht="72.75" customHeight="1">
      <c r="A32" s="1684" t="s">
        <v>599</v>
      </c>
      <c r="B32" s="1684"/>
      <c r="C32" s="1684"/>
      <c r="D32" s="1684"/>
      <c r="E32" s="1684"/>
      <c r="F32" s="1684"/>
      <c r="G32" s="1684"/>
      <c r="H32" s="1684"/>
    </row>
    <row r="33" spans="1:8" ht="55.5" customHeight="1">
      <c r="A33" s="1672" t="s">
        <v>491</v>
      </c>
      <c r="B33" s="1672" t="s">
        <v>492</v>
      </c>
      <c r="C33" s="1672" t="s">
        <v>493</v>
      </c>
      <c r="D33" s="1674" t="s">
        <v>494</v>
      </c>
      <c r="E33" s="1674"/>
      <c r="F33" s="1674"/>
      <c r="G33" s="1674"/>
      <c r="H33" s="1675" t="s">
        <v>495</v>
      </c>
    </row>
    <row r="34" spans="1:8" ht="39" customHeight="1">
      <c r="A34" s="1673"/>
      <c r="B34" s="1673"/>
      <c r="C34" s="1673"/>
      <c r="D34" s="406" t="s">
        <v>496</v>
      </c>
      <c r="E34" s="407" t="s">
        <v>497</v>
      </c>
      <c r="F34" s="407" t="s">
        <v>498</v>
      </c>
      <c r="G34" s="407" t="s">
        <v>499</v>
      </c>
      <c r="H34" s="1676"/>
    </row>
    <row r="35" spans="1:8" ht="15" customHeight="1">
      <c r="A35" s="408">
        <v>1</v>
      </c>
      <c r="B35" s="408">
        <v>2</v>
      </c>
      <c r="C35" s="408">
        <v>3</v>
      </c>
      <c r="D35" s="408">
        <v>4</v>
      </c>
      <c r="E35" s="409">
        <v>5</v>
      </c>
      <c r="F35" s="409">
        <v>6</v>
      </c>
      <c r="G35" s="409">
        <v>7</v>
      </c>
      <c r="H35" s="409">
        <v>8</v>
      </c>
    </row>
    <row r="36" spans="1:8" ht="30" customHeight="1">
      <c r="A36" s="1679" t="s">
        <v>616</v>
      </c>
      <c r="B36" s="1686"/>
      <c r="C36" s="1686"/>
      <c r="D36" s="1686"/>
      <c r="E36" s="1686"/>
      <c r="F36" s="1686"/>
      <c r="G36" s="1686"/>
      <c r="H36" s="1687"/>
    </row>
    <row r="37" spans="1:8" ht="120">
      <c r="A37" s="408"/>
      <c r="B37" s="497" t="s">
        <v>592</v>
      </c>
      <c r="C37" s="131" t="s">
        <v>593</v>
      </c>
      <c r="D37" s="495">
        <v>1364.4</v>
      </c>
      <c r="E37" s="498">
        <v>1364.3</v>
      </c>
      <c r="F37" s="498">
        <v>1364.3</v>
      </c>
      <c r="G37" s="498">
        <v>1364.3</v>
      </c>
      <c r="H37" s="496">
        <v>1</v>
      </c>
    </row>
    <row r="38" spans="1:8" ht="132">
      <c r="A38" s="408"/>
      <c r="B38" s="497" t="s">
        <v>594</v>
      </c>
      <c r="C38" s="131" t="s">
        <v>595</v>
      </c>
      <c r="D38" s="495">
        <v>127.2</v>
      </c>
      <c r="E38" s="498">
        <v>127.1</v>
      </c>
      <c r="F38" s="498">
        <v>127.1</v>
      </c>
      <c r="G38" s="498">
        <v>127.1</v>
      </c>
      <c r="H38" s="496">
        <v>1</v>
      </c>
    </row>
    <row r="39" spans="1:8" ht="60">
      <c r="A39" s="408"/>
      <c r="B39" s="497" t="s">
        <v>597</v>
      </c>
      <c r="C39" s="131" t="s">
        <v>598</v>
      </c>
      <c r="D39" s="495">
        <v>106.5</v>
      </c>
      <c r="E39" s="498">
        <v>106.5</v>
      </c>
      <c r="F39" s="498">
        <v>106.5</v>
      </c>
      <c r="G39" s="498">
        <v>106.5</v>
      </c>
      <c r="H39" s="496">
        <v>1</v>
      </c>
    </row>
    <row r="41" spans="1:8" ht="31.2">
      <c r="A41" s="405"/>
      <c r="B41" s="405"/>
      <c r="C41" s="405"/>
      <c r="D41" s="555"/>
      <c r="E41" s="556"/>
      <c r="F41" s="556"/>
      <c r="G41" s="556"/>
      <c r="H41" s="555" t="s">
        <v>643</v>
      </c>
    </row>
    <row r="42" spans="1:8" ht="15.6">
      <c r="A42" s="1671" t="s">
        <v>644</v>
      </c>
      <c r="B42" s="1671"/>
      <c r="C42" s="1671"/>
      <c r="D42" s="1671"/>
      <c r="E42" s="1671"/>
      <c r="F42" s="1671"/>
      <c r="G42" s="1671"/>
      <c r="H42" s="1671"/>
    </row>
    <row r="43" spans="1:8" ht="15.6">
      <c r="A43" s="405"/>
      <c r="B43" s="405"/>
      <c r="C43" s="405"/>
      <c r="D43" s="405"/>
      <c r="E43" s="405"/>
      <c r="F43" s="405"/>
      <c r="G43" s="405"/>
      <c r="H43" s="405"/>
    </row>
    <row r="44" spans="1:8" ht="15.6">
      <c r="A44" s="1672" t="s">
        <v>491</v>
      </c>
      <c r="B44" s="1672" t="s">
        <v>492</v>
      </c>
      <c r="C44" s="1672" t="s">
        <v>493</v>
      </c>
      <c r="D44" s="1674" t="s">
        <v>645</v>
      </c>
      <c r="E44" s="1674"/>
      <c r="F44" s="1674"/>
      <c r="G44" s="1674"/>
      <c r="H44" s="1675" t="s">
        <v>495</v>
      </c>
    </row>
    <row r="45" spans="1:8" ht="92.25" customHeight="1">
      <c r="A45" s="1673"/>
      <c r="B45" s="1673"/>
      <c r="C45" s="1673"/>
      <c r="D45" s="406" t="s">
        <v>496</v>
      </c>
      <c r="E45" s="407" t="s">
        <v>497</v>
      </c>
      <c r="F45" s="407" t="s">
        <v>498</v>
      </c>
      <c r="G45" s="407" t="s">
        <v>499</v>
      </c>
      <c r="H45" s="1676"/>
    </row>
    <row r="46" spans="1:8" ht="15.6">
      <c r="A46" s="408">
        <v>1</v>
      </c>
      <c r="B46" s="408">
        <v>2</v>
      </c>
      <c r="C46" s="408">
        <v>3</v>
      </c>
      <c r="D46" s="408">
        <v>4</v>
      </c>
      <c r="E46" s="409">
        <v>5</v>
      </c>
      <c r="F46" s="409">
        <v>6</v>
      </c>
      <c r="G46" s="409">
        <v>7</v>
      </c>
      <c r="H46" s="409">
        <v>8</v>
      </c>
    </row>
    <row r="47" spans="1:8" ht="109.2">
      <c r="A47" s="544" t="s">
        <v>19</v>
      </c>
      <c r="B47" s="557" t="s">
        <v>646</v>
      </c>
      <c r="C47" s="557" t="s">
        <v>647</v>
      </c>
      <c r="D47" s="1665" t="s">
        <v>648</v>
      </c>
      <c r="E47" s="1666"/>
      <c r="F47" s="1666"/>
      <c r="G47" s="1667"/>
      <c r="H47" s="558" t="s">
        <v>649</v>
      </c>
    </row>
    <row r="48" spans="1:8" ht="124.8">
      <c r="A48" s="544" t="s">
        <v>22</v>
      </c>
      <c r="B48" s="557" t="s">
        <v>650</v>
      </c>
      <c r="C48" s="557" t="s">
        <v>651</v>
      </c>
      <c r="D48" s="559" t="s">
        <v>652</v>
      </c>
      <c r="E48" s="557" t="s">
        <v>652</v>
      </c>
      <c r="F48" s="557" t="s">
        <v>653</v>
      </c>
      <c r="G48" s="560" t="s">
        <v>654</v>
      </c>
      <c r="H48" s="558" t="s">
        <v>655</v>
      </c>
    </row>
    <row r="49" spans="1:8" ht="93.6">
      <c r="A49" s="544" t="s">
        <v>452</v>
      </c>
      <c r="B49" s="557" t="s">
        <v>656</v>
      </c>
      <c r="C49" s="557" t="s">
        <v>657</v>
      </c>
      <c r="D49" s="1668" t="s">
        <v>658</v>
      </c>
      <c r="E49" s="1669"/>
      <c r="F49" s="1669"/>
      <c r="G49" s="1670"/>
      <c r="H49" s="557" t="s">
        <v>659</v>
      </c>
    </row>
    <row r="50" spans="1:8" ht="93.6">
      <c r="A50" s="544" t="s">
        <v>26</v>
      </c>
      <c r="B50" s="557" t="s">
        <v>660</v>
      </c>
      <c r="C50" s="557" t="s">
        <v>661</v>
      </c>
      <c r="D50" s="1668" t="s">
        <v>658</v>
      </c>
      <c r="E50" s="1669"/>
      <c r="F50" s="1669"/>
      <c r="G50" s="1670"/>
      <c r="H50" s="557" t="s">
        <v>662</v>
      </c>
    </row>
    <row r="51" spans="1:8" ht="46.8">
      <c r="A51" s="544" t="s">
        <v>148</v>
      </c>
      <c r="B51" s="557" t="s">
        <v>663</v>
      </c>
      <c r="C51" s="557" t="s">
        <v>664</v>
      </c>
      <c r="D51" s="1668" t="s">
        <v>658</v>
      </c>
      <c r="E51" s="1669"/>
      <c r="F51" s="1669"/>
      <c r="G51" s="1670"/>
      <c r="H51" s="557" t="s">
        <v>665</v>
      </c>
    </row>
    <row r="52" spans="1:8" ht="140.4">
      <c r="A52" s="544" t="s">
        <v>365</v>
      </c>
      <c r="B52" s="557" t="s">
        <v>666</v>
      </c>
      <c r="C52" s="557" t="s">
        <v>667</v>
      </c>
      <c r="D52" s="557" t="s">
        <v>668</v>
      </c>
      <c r="E52" s="557" t="s">
        <v>668</v>
      </c>
      <c r="F52" s="557" t="s">
        <v>668</v>
      </c>
      <c r="G52" s="560" t="s">
        <v>668</v>
      </c>
      <c r="H52" s="557" t="s">
        <v>669</v>
      </c>
    </row>
    <row r="53" spans="1:8" ht="109.2">
      <c r="A53" s="544" t="s">
        <v>451</v>
      </c>
      <c r="B53" s="557" t="s">
        <v>670</v>
      </c>
      <c r="C53" s="557" t="s">
        <v>671</v>
      </c>
      <c r="D53" s="544" t="s">
        <v>672</v>
      </c>
      <c r="E53" s="544" t="s">
        <v>672</v>
      </c>
      <c r="F53" s="544" t="s">
        <v>672</v>
      </c>
      <c r="G53" s="561" t="s">
        <v>672</v>
      </c>
      <c r="H53" s="557" t="s">
        <v>673</v>
      </c>
    </row>
    <row r="54" spans="1:8" ht="140.4">
      <c r="A54" s="544" t="s">
        <v>453</v>
      </c>
      <c r="B54" s="557" t="s">
        <v>674</v>
      </c>
      <c r="C54" s="557" t="s">
        <v>675</v>
      </c>
      <c r="D54" s="562">
        <v>1</v>
      </c>
      <c r="E54" s="562">
        <v>1</v>
      </c>
      <c r="F54" s="562">
        <v>1</v>
      </c>
      <c r="G54" s="562">
        <v>1</v>
      </c>
      <c r="H54" s="557" t="s">
        <v>673</v>
      </c>
    </row>
  </sheetData>
  <mergeCells count="3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Перечень!Заголовки_для_печати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VoronovaLN</cp:lastModifiedBy>
  <cp:lastPrinted>2015-11-19T07:25:51Z</cp:lastPrinted>
  <dcterms:created xsi:type="dcterms:W3CDTF">2014-09-24T14:18:48Z</dcterms:created>
  <dcterms:modified xsi:type="dcterms:W3CDTF">2015-11-19T11:08:35Z</dcterms:modified>
</cp:coreProperties>
</file>